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01_KAMILA\03_JOBS_TEMP\CRo_2025\DVZ-CRo-PLUS_2025_verze_EDIT+PDF\E_DOKLADOVA_CAST\E5_Polozkovy_VV\edit_xls\"/>
    </mc:Choice>
  </mc:AlternateContent>
  <bookViews>
    <workbookView xWindow="-118" yWindow="-118" windowWidth="29036" windowHeight="15722" activeTab="5"/>
  </bookViews>
  <sheets>
    <sheet name="KoL" sheetId="12" r:id="rId1"/>
    <sheet name="3S1 - B-313" sheetId="13" r:id="rId2"/>
    <sheet name="3R1 - B-314" sheetId="6" r:id="rId3"/>
    <sheet name="3S2 - B-315" sheetId="7" r:id="rId4"/>
    <sheet name="3R2 - B-311" sheetId="8" r:id="rId5"/>
    <sheet name="3H2 - B-312" sheetId="9" r:id="rId6"/>
  </sheets>
  <externalReferences>
    <externalReference r:id="rId7"/>
    <externalReference r:id="rId8"/>
  </externalReferences>
  <definedNames>
    <definedName name="AL_obvodový_plášť">'[1]SO 11.1A Výkaz výměr'!#REF!</definedName>
    <definedName name="IS">#REF!</definedName>
    <definedName name="Izolace_akustické">'[1]SO 11.1A Výkaz výměr'!#REF!</definedName>
    <definedName name="Izolace_proti_vodě">'[1]SO 11.1A Výkaz výměr'!#REF!</definedName>
    <definedName name="Komunikace">'[1]SO 11.1A Výkaz výměr'!#REF!</definedName>
    <definedName name="Konstrukce_klempířské">'[1]SO 11.1A Výkaz výměr'!#REF!</definedName>
    <definedName name="Konstrukce_tesařské">'[2]SO 51.4 Výkaz výměr'!#REF!</definedName>
    <definedName name="Konstrukce_truhlářské">'[1]SO 11.1A Výkaz výměr'!#REF!</definedName>
    <definedName name="Kovové_stavební_doplňkové_konstrukce">'[1]SO 11.1A Výkaz výměr'!#REF!</definedName>
    <definedName name="KSDK">'[2]SO 51.4 Výkaz výměr'!#REF!</definedName>
    <definedName name="Malby__tapety__nátěry__nástřiky">'[1]SO 11.1A Výkaz výměr'!#REF!</definedName>
    <definedName name="NaVedomi">#REF!</definedName>
    <definedName name="Objekty">#REF!</definedName>
    <definedName name="Obklady_keramické">'[1]SO 11.1A Výkaz výměr'!#REF!</definedName>
    <definedName name="_xlnm.Print_Area" localSheetId="1">'3S1 - B-313'!$A$2:$H$56</definedName>
    <definedName name="Ostatní_výrobky">'[2]SO 51.4 Výkaz výměr'!#REF!</definedName>
    <definedName name="OUD">#REF!</definedName>
    <definedName name="Podhl">'[2]SO 51.4 Výkaz výměr'!#REF!</definedName>
    <definedName name="Podhledy">'[1]SO 11.1A Výkaz výměr'!#REF!</definedName>
    <definedName name="Predmet">#REF!</definedName>
    <definedName name="Prilohy">#REF!</definedName>
    <definedName name="PS">#REF!</definedName>
    <definedName name="REKAPITULACE">'[1]SO 11.1A Výkaz výměr'!#REF!</definedName>
    <definedName name="Sádrokartonové_konstrukce">'[1]SO 11.1A Výkaz výměr'!#REF!</definedName>
    <definedName name="Vodorovné_konstrukce">'[2]SO 51.4 Výkaz výměr'!#REF!</definedName>
    <definedName name="Základy">'[2]SO 51.4 Výkaz výměr'!#REF!</definedName>
    <definedName name="Zemní_práce">'[2]SO 51.4 Výkaz výměr'!#REF!</definedName>
    <definedName name="ZPRACOVATEL">#REF!</definedName>
    <definedName name="Zprav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9" l="1"/>
  <c r="G39" i="8" l="1"/>
  <c r="G43" i="8"/>
  <c r="G42" i="8"/>
  <c r="G41" i="9"/>
  <c r="G40" i="9"/>
  <c r="G43" i="7"/>
  <c r="G42" i="7"/>
  <c r="G41" i="6"/>
  <c r="G40" i="6"/>
  <c r="G41" i="13"/>
  <c r="G14" i="9" l="1"/>
  <c r="G14" i="8"/>
  <c r="G14" i="7"/>
  <c r="G14" i="6"/>
  <c r="G14" i="13"/>
  <c r="G41" i="8" l="1"/>
  <c r="G40" i="13"/>
  <c r="G40" i="7"/>
  <c r="G41" i="7"/>
  <c r="G39" i="13"/>
  <c r="G46" i="9"/>
  <c r="G45" i="9"/>
  <c r="G44" i="9"/>
  <c r="G43" i="9"/>
  <c r="G39" i="9"/>
  <c r="G38" i="9"/>
  <c r="G37" i="9"/>
  <c r="G36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3" i="9"/>
  <c r="G12" i="9"/>
  <c r="G11" i="9"/>
  <c r="G48" i="8"/>
  <c r="G47" i="8"/>
  <c r="G46" i="8"/>
  <c r="G45" i="8"/>
  <c r="G40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3" i="8"/>
  <c r="G12" i="8"/>
  <c r="G11" i="8"/>
  <c r="G47" i="9" l="1"/>
  <c r="H25" i="12" s="1"/>
  <c r="G49" i="8"/>
  <c r="H24" i="12" s="1"/>
  <c r="G26" i="7"/>
  <c r="G13" i="7"/>
  <c r="G13" i="6"/>
  <c r="H30" i="12" l="1"/>
  <c r="G48" i="7" l="1"/>
  <c r="G47" i="7"/>
  <c r="G46" i="7"/>
  <c r="G45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5" i="7"/>
  <c r="G24" i="7"/>
  <c r="G23" i="7"/>
  <c r="G22" i="7"/>
  <c r="G21" i="7"/>
  <c r="G20" i="7"/>
  <c r="G19" i="7"/>
  <c r="G18" i="7"/>
  <c r="G17" i="7"/>
  <c r="G16" i="7"/>
  <c r="G15" i="7"/>
  <c r="G12" i="7"/>
  <c r="G11" i="7"/>
  <c r="G46" i="6"/>
  <c r="G45" i="6"/>
  <c r="G44" i="6"/>
  <c r="G43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2" i="6"/>
  <c r="G11" i="6"/>
  <c r="G47" i="13"/>
  <c r="G46" i="13"/>
  <c r="G45" i="13"/>
  <c r="G44" i="13"/>
  <c r="G42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3" i="13"/>
  <c r="G12" i="13"/>
  <c r="G11" i="13"/>
  <c r="G47" i="6" l="1"/>
  <c r="H22" i="12" s="1"/>
  <c r="G48" i="13"/>
  <c r="H21" i="12" s="1"/>
  <c r="G49" i="7"/>
  <c r="H23" i="12" s="1"/>
  <c r="H26" i="12" l="1"/>
  <c r="H29" i="12" s="1"/>
  <c r="H31" i="12" s="1"/>
  <c r="H32" i="12" s="1"/>
</calcChain>
</file>

<file path=xl/sharedStrings.xml><?xml version="1.0" encoding="utf-8"?>
<sst xmlns="http://schemas.openxmlformats.org/spreadsheetml/2006/main" count="874" uniqueCount="209">
  <si>
    <t>Čís. pol.</t>
  </si>
  <si>
    <t>Počet měr. jednotek</t>
  </si>
  <si>
    <t>Měrná jednotka</t>
  </si>
  <si>
    <t>Jednotková cena v Kč</t>
  </si>
  <si>
    <t>Celková              cena v Kč</t>
  </si>
  <si>
    <t>Technické specifikace, technické a uživatelské standardy stavby, podrobný popis položky</t>
  </si>
  <si>
    <t>Prostorová akustika</t>
  </si>
  <si>
    <t>Název akce:</t>
  </si>
  <si>
    <t>Profese:</t>
  </si>
  <si>
    <t>Stupeň dokumentace:</t>
  </si>
  <si>
    <t>Dokument:</t>
  </si>
  <si>
    <t>MDD-E</t>
  </si>
  <si>
    <t>MDD-Z</t>
  </si>
  <si>
    <t>kpl.</t>
  </si>
  <si>
    <t xml:space="preserve">Výkaz výměr a specifikace </t>
  </si>
  <si>
    <t>cena celkem bez DPH</t>
  </si>
  <si>
    <t>Zkratka</t>
  </si>
  <si>
    <t>Název položky</t>
  </si>
  <si>
    <t>etapové měření doby dozvuku dle ČSN EN ISO 3382-1, vyhodnocení výsledků, zpětná vazba k vlastnímu řešení</t>
  </si>
  <si>
    <t xml:space="preserve">závěrečné měření doby dozvuku dle ČSN EN ISO 3382-1, protokolární zpracování výsledků </t>
  </si>
  <si>
    <t>MDD-V</t>
  </si>
  <si>
    <t>SOK</t>
  </si>
  <si>
    <t>ks</t>
  </si>
  <si>
    <r>
      <t>m</t>
    </r>
    <r>
      <rPr>
        <vertAlign val="superscript"/>
        <sz val="11"/>
        <rFont val="Calibri"/>
        <family val="2"/>
        <charset val="238"/>
      </rPr>
      <t>2</t>
    </r>
  </si>
  <si>
    <t>bm</t>
  </si>
  <si>
    <t>Poznámky:</t>
  </si>
  <si>
    <t>Všechny výše uvedené rozměry je nutné před zahájením vlastní výroby ověřit zaměřením přímo na stavbě.</t>
  </si>
  <si>
    <t>V ceně je obsažena komplexní dodávka a montáž včetně dopravy, přesunu hmot, VRN a hrubého úklidu staveniště.</t>
  </si>
  <si>
    <t>dokumentace pro výběr zhotovitele DVZ</t>
  </si>
  <si>
    <t>SRP</t>
  </si>
  <si>
    <t>NFR</t>
  </si>
  <si>
    <t>Akustické obklady a podhledy</t>
  </si>
  <si>
    <t>Projekční činnost a akustická měření</t>
  </si>
  <si>
    <t>SMP-R</t>
  </si>
  <si>
    <t>dílenská dokumentace profese prostorová akustika; jedná se zejména o dílenské detaily provedení atypických akustických prvků; tato bude předložena k odsouhlasení projektantovi akustiky a zástupci investora</t>
  </si>
  <si>
    <t xml:space="preserve">dílenská dokumentace </t>
  </si>
  <si>
    <t>DD</t>
  </si>
  <si>
    <t>UKL</t>
  </si>
  <si>
    <t>VS-PD</t>
  </si>
  <si>
    <t>úklid prostoru</t>
  </si>
  <si>
    <t>PH</t>
  </si>
  <si>
    <t>KOC</t>
  </si>
  <si>
    <t>V ceně akustických obkladů jsou obsaženy také všechny obložky a zakončení s ním související tak, aby dílo bylo kompletní</t>
  </si>
  <si>
    <t>SV</t>
  </si>
  <si>
    <t xml:space="preserve">jedná se o úklid dotčených prostor nutný pro opětovné uvedení do provozu </t>
  </si>
  <si>
    <t xml:space="preserve">vstupní měření doby dozvuku dle ČSN EN ISO 3382-1 - dokumentování stávajícího stavu prostorové akustiky </t>
  </si>
  <si>
    <t>měření doby dozvuku - vstupní</t>
  </si>
  <si>
    <t>měření doby dozvuku - etapové</t>
  </si>
  <si>
    <t xml:space="preserve">měření doby dozvuku - závěrečné </t>
  </si>
  <si>
    <t>APO</t>
  </si>
  <si>
    <t>m2</t>
  </si>
  <si>
    <t>vykrývací panel perforovaný</t>
  </si>
  <si>
    <t>OB-D</t>
  </si>
  <si>
    <t xml:space="preserve"> širokopásmový rastrový podhled</t>
  </si>
  <si>
    <t>nízkofrekvenční rezonátor</t>
  </si>
  <si>
    <t>sokl</t>
  </si>
  <si>
    <t>kobercové čtverce</t>
  </si>
  <si>
    <t>PL</t>
  </si>
  <si>
    <t>jedná se o podélné laťování pod akustické konstrukce</t>
  </si>
  <si>
    <t>akustická izolace</t>
  </si>
  <si>
    <t>SK</t>
  </si>
  <si>
    <t>SM</t>
  </si>
  <si>
    <t>spojovací materiál</t>
  </si>
  <si>
    <t>DO</t>
  </si>
  <si>
    <t>doprava</t>
  </si>
  <si>
    <t>MP</t>
  </si>
  <si>
    <t>montážní práce</t>
  </si>
  <si>
    <t>hod</t>
  </si>
  <si>
    <t>absorpční perforovaný obklad I. ---PE-16/16/3/8</t>
  </si>
  <si>
    <t>BP</t>
  </si>
  <si>
    <t>bourací práce</t>
  </si>
  <si>
    <t>jedná se o přesun veškerého stavebního a akustického materiálu na místo určení</t>
  </si>
  <si>
    <t>přesuny hmot, likvidace odpadu</t>
  </si>
  <si>
    <t>SL</t>
  </si>
  <si>
    <t>VV</t>
  </si>
  <si>
    <t>vzduchotechnické výústky</t>
  </si>
  <si>
    <t>stěnový minerální panel</t>
  </si>
  <si>
    <t>sádrokartonový lem pro vzduchotechniku</t>
  </si>
  <si>
    <t>systém je tvořen stropním "T" držákem a ocelovou trubkou o ø 50mm s povrchovou úpravou komaxitem; stropní závěsy jsou kotveny do betonového stropu ocelovými, případně chemickými kotvami; spoje nosných trubek a závěsu jsou v požadované pozici zajištěny samořeznými šrouby</t>
  </si>
  <si>
    <t>DMX na DALI konvertor</t>
  </si>
  <si>
    <t>DMX na DALI programovatelný konvertor</t>
  </si>
  <si>
    <t>vodorovné římsy</t>
  </si>
  <si>
    <t>VR</t>
  </si>
  <si>
    <t>AZ</t>
  </si>
  <si>
    <t>osvětlení středního pásu</t>
  </si>
  <si>
    <t>OSP</t>
  </si>
  <si>
    <t>akustická textilní roleta</t>
  </si>
  <si>
    <t>OD</t>
  </si>
  <si>
    <t>DK</t>
  </si>
  <si>
    <t>TS</t>
  </si>
  <si>
    <t>TR</t>
  </si>
  <si>
    <t>stropní konstrukce</t>
  </si>
  <si>
    <t>jedná se o veškerý spojovací materiál/vruty, lepidla, tmely, silikony, kovové profily/</t>
  </si>
  <si>
    <t>jedná se o dopravu osob a veškerého konstrukčního materiálu</t>
  </si>
  <si>
    <t>Příloha č. 4 - Tabulka pro výpočet nabídkové ceny</t>
  </si>
  <si>
    <t>OB-O</t>
  </si>
  <si>
    <t>podélné laťování+ pomocné konstrukce</t>
  </si>
  <si>
    <t>technologický rack</t>
  </si>
  <si>
    <t>nosný rošt z pozinkované oceli; jedná se o podhledový systém s viditelným nosným roštem s profily T24</t>
  </si>
  <si>
    <t>Účastník vyplní jen žlutě označená pole</t>
  </si>
  <si>
    <t>jedná se o montážní práce při realizaci projektu</t>
  </si>
  <si>
    <t>obložky oken</t>
  </si>
  <si>
    <t>vestavné rastrové svítidlo  A1, s difuzorem</t>
  </si>
  <si>
    <t>akustické obložky dveří</t>
  </si>
  <si>
    <t>je tvořen sádrokartonovou konstrukcí 2x zaklopenou; širokou  600-800 mm po celém obvodě a středem místnosti ; po obvodě lemem prochází závěs pro AV technologie; ve směru dlouhých stran a středem místnosti jsou v lemu umístěny výdechy klimatizace viz výkresová dokumentace</t>
  </si>
  <si>
    <t>AI</t>
  </si>
  <si>
    <t>jedná se o vzduchotechnické výustky, 3 kusy_ 4,2m dlouhé; 15bm flexi-potrubí vč.montáže</t>
  </si>
  <si>
    <t>akustická textilní roleta pro okno; s maximem zvukové pohltivosti na vyšších středních a vysokých kmitočtech; ovládání žaluzie madlem, posuvná v liště, blackoutová lícuje s vnější hranou akust. obkladu; plošná hmotnost akustické textilie je cca 250 g/m2; horní vodící lišta bude kotvená do obložky okna; povrchová úprava – žaluzie je opatřena v celé ploše UV potiskem</t>
  </si>
  <si>
    <r>
      <t>jedná se o širokopásmově pohltivý rastrový akustický podhled; tloušťka podhledových kazet je 40 mm; formát jednotlivých kazet - 1200×600 mm</t>
    </r>
    <r>
      <rPr>
        <sz val="11"/>
        <rFont val="Calibri"/>
        <family val="2"/>
        <charset val="238"/>
      </rPr>
      <t>; jádro panelu je vyrobeno ze skelné vlny vysoké hustoty; podhledovou plochu tvoří povrch s možností údržby formou denního stírání prachu/vysávání a týdenního čištění za mokra; zadní strana je pokryta sklovlákennou tkaninou; panely jsou zasazovány do nosného roštu z pozinkované oceli; jedná se o podhledový systém s neviditelným/skrytým/ nosným roštem s profily T24; strop nad podhledem a plocha na podhledových kazetách je v celé ploše doplněna vrstvou přídavné absorpční vložky tloušťky a objemové hmotnosti dle požadovaných akustických parametrů; požadovaný činitel zvukové pohltivosti podhledu při celkové skladebné tloušťce 200 mm v  oktávových pásmech je: 125 Hz – α ÷ 0,5; 250 Hz - α ÷ 0,85; 500 Hz - α ÷ 0,9; 1 kHz - α ÷ 0,9; 2 kHz - α ÷ 0,9; 4 kHz - α ÷ 0,9; celková skladebná tloušťka podhledu - 200 mm; povrchová úprava bílá barva</t>
    </r>
  </si>
  <si>
    <r>
      <t xml:space="preserve">jedná se o nízkofrekvenční rezonátor s rezonanční štěrbinou šířky 40 mm; </t>
    </r>
    <r>
      <rPr>
        <sz val="11"/>
        <rFont val="Calibri"/>
        <family val="2"/>
        <charset val="238"/>
      </rPr>
      <t>umístění a rozměry rezonátorů - viz výkresová příloha; na rubové straně rezonanční štěrbiny je provedeno kašírování černou neprůhlednou textilií (např. kepr; pozn. nesmí být vidět nosné profily); dále je umístěna absorpční vložka o tloušťce a objemové hmotnosti dle požadovaných akustických parametrů; požadovaný činitel zvukové pohltivosti rezonátoru v oktávových pásmech je: 125 Hz - α ÷ 0,75; 250 Hz - α ÷ 0,4; 500 Hz - α ÷ 0,3; 1 kHz - α ÷ 0,25; 2 kHz - α ÷ 0,20; 4 kHz - α ÷ 0,15; celková skladebná tloušťka prvku je cca 200 mm; povrchová úprava - lakování_RAL bílá barva</t>
    </r>
  </si>
  <si>
    <r>
      <t>kobercové čtverce s vysokou trvanlivostí - vhodná aplikace do kancelářských prostor; materiálové provedení -  polyamidové vlákno vyznačující se velmi dobrými akustickými vlastnosti; plošná hmotnost 4,65 kg/m</t>
    </r>
    <r>
      <rPr>
        <vertAlign val="superscript"/>
        <sz val="11"/>
        <rFont val="Calibri"/>
        <family val="2"/>
        <charset val="238"/>
      </rPr>
      <t>2</t>
    </r>
    <r>
      <rPr>
        <sz val="11"/>
        <rFont val="Calibri"/>
        <family val="2"/>
        <charset val="238"/>
      </rPr>
      <t>; celková tloušťka 8 mm; výška kobercového vlasu 5 mm; třída reakce na oheň B</t>
    </r>
    <r>
      <rPr>
        <vertAlign val="subscript"/>
        <sz val="11"/>
        <rFont val="Calibri"/>
        <family val="2"/>
        <charset val="238"/>
      </rPr>
      <t>fl</t>
    </r>
    <r>
      <rPr>
        <sz val="11"/>
        <rFont val="Calibri"/>
        <family val="2"/>
        <charset val="238"/>
      </rPr>
      <t xml:space="preserve">-s1 nebo lepší; požadovaný činitel zvukové pohltivosti koberce v oktávových pásmech je: 125 Hz - α ÷ 0,05; 250 Hz - α ÷ 0,05; 500 Hz - α ÷ 0,07; 1 kHz - α ÷ 0,25; 2 kHz - α ÷ 0,3; 4 kHz - α ÷ 0,45; příčný odpor </t>
    </r>
    <r>
      <rPr>
        <sz val="11"/>
        <rFont val="Calibri"/>
        <family val="2"/>
        <charset val="238"/>
      </rPr>
      <t>≤</t>
    </r>
    <r>
      <rPr>
        <sz val="9.35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10</t>
    </r>
    <r>
      <rPr>
        <vertAlign val="superscript"/>
        <sz val="11"/>
        <rFont val="Calibri"/>
        <family val="2"/>
        <charset val="238"/>
      </rPr>
      <t>-9</t>
    </r>
    <r>
      <rPr>
        <sz val="11"/>
        <rFont val="Calibri"/>
        <family val="2"/>
        <charset val="238"/>
      </rPr>
      <t xml:space="preserve"> ohmu; </t>
    </r>
    <r>
      <rPr>
        <sz val="11"/>
        <rFont val="Calibri"/>
        <family val="2"/>
        <charset val="238"/>
      </rPr>
      <t xml:space="preserve">barva koberce dle výběru investora z předloženého vzorníku  </t>
    </r>
  </si>
  <si>
    <t>podélné laťování</t>
  </si>
  <si>
    <t>VI</t>
  </si>
  <si>
    <t>Objednatel:</t>
  </si>
  <si>
    <t>Český rozhlas</t>
  </si>
  <si>
    <t>Vinohradská 12</t>
  </si>
  <si>
    <t>Praha 2  120 00</t>
  </si>
  <si>
    <t>IČ:</t>
  </si>
  <si>
    <t>DIČ:</t>
  </si>
  <si>
    <t>Zhotovitel:</t>
  </si>
  <si>
    <t>CZ45245053</t>
  </si>
  <si>
    <t>Rozpis cen:</t>
  </si>
  <si>
    <t>CZK/ bez DPH</t>
  </si>
  <si>
    <t>Celkem bez DPH:</t>
  </si>
  <si>
    <t>Sazba DPH:</t>
  </si>
  <si>
    <t>Základ DPH:</t>
  </si>
  <si>
    <t>DPH:</t>
  </si>
  <si>
    <t>Celkem s DPH</t>
  </si>
  <si>
    <t xml:space="preserve">V </t>
  </si>
  <si>
    <t>dne</t>
  </si>
  <si>
    <t>KONTROLNÍ LIST</t>
  </si>
  <si>
    <t>ASKdesign s.r.o.</t>
  </si>
  <si>
    <t>Projekt:</t>
  </si>
  <si>
    <t>Ostrovského 253/3</t>
  </si>
  <si>
    <t>Praha 5 - Smíchov 105 00</t>
  </si>
  <si>
    <t>06826784</t>
  </si>
  <si>
    <t xml:space="preserve">CZ06826784 </t>
  </si>
  <si>
    <t>ČRo Plus_rekonstrukce prostorové akustiky</t>
  </si>
  <si>
    <t>ČRo Plus 3S1 - studio - č. místnosti B-313</t>
  </si>
  <si>
    <t>3S1</t>
  </si>
  <si>
    <t>ČRo Plus 3R1 - režie - č. místnosti B-314</t>
  </si>
  <si>
    <t>3R1</t>
  </si>
  <si>
    <t>ČRo Plus 3S2 - studio - č. místnosti B-315</t>
  </si>
  <si>
    <t>3S2</t>
  </si>
  <si>
    <t>ČRo Plus 3R2 - režie - č. místnosti B-311</t>
  </si>
  <si>
    <t>3R2</t>
  </si>
  <si>
    <t>ČRo Plus 3H2 - hovorna - č. místnosti B-312</t>
  </si>
  <si>
    <t>3H2</t>
  </si>
  <si>
    <t>Akustické dveře</t>
  </si>
  <si>
    <t>AD</t>
  </si>
  <si>
    <t>Akustické trojfalcové, částečně prosklenné dveře</t>
  </si>
  <si>
    <t>absorpční mikroperforovaný obklad I. ---PE-16/16/3/8</t>
  </si>
  <si>
    <t>protipožární dveře</t>
  </si>
  <si>
    <r>
      <t>jedná se o podélné laťování pod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akustické konstrukce</t>
    </r>
  </si>
  <si>
    <t>protipožární dveře vstupní</t>
  </si>
  <si>
    <r>
      <t>jedná se o obložky oken; plocha prvku je tvořena dýhovanou deskou z multiplexu tl. 18 mm rozměry oken250/120-2x+140/120-1x;</t>
    </r>
    <r>
      <rPr>
        <sz val="11"/>
        <rFont val="Calibri"/>
        <family val="2"/>
        <charset val="238"/>
      </rPr>
      <t xml:space="preserve"> povrchová úprava – javor- viz výkresová dokumentace;
Po demontáži stávající akustiky investor určí, které obložky budou nové a které se budou pouze repasovat.</t>
    </r>
  </si>
  <si>
    <t>frézované vodorovné římsy z materiálu na bázi dřeva; dýhované dle požadavku architekta a investora; povrchová úprava - javor</t>
  </si>
  <si>
    <t>jedná se o vzduchotechnické výustky, 4 kusy_ 3m dlouhé; 15bm flexi-potrubí vč.montáže</t>
  </si>
  <si>
    <t>jedná se o dodávku a montáž rovné římsy z materiálu na bázi dřeva tl. 18 mm; lišta je podsvícena LED páskem z obou stran (zeshora,zespoda)  v hliníkovém profilu; svítí bíle</t>
  </si>
  <si>
    <r>
      <t>jedná se o obložky oken; plocha prvku je tvořena dýhovanou deskou z multiplexu tl. 18 mm rozměry oken250/120-2x+140/120-1x;</t>
    </r>
    <r>
      <rPr>
        <sz val="11"/>
        <rFont val="Calibri"/>
        <family val="2"/>
        <charset val="238"/>
      </rPr>
      <t xml:space="preserve"> povrchová úprava – javor- viz výkresová dokumentace;
Po demontáži stávající akustiky investor určí, keré obložky budou nové a které se budou pouze repasovat.</t>
    </r>
  </si>
  <si>
    <t>Akustické, částečně prosklenné dveře
Repase dveřních křídel i obložek</t>
  </si>
  <si>
    <t xml:space="preserve">Akustické, částečně prosklenné dveře
</t>
  </si>
  <si>
    <r>
      <t>jedná se o rovné obkladové desky z materiálu na bázi dřeva multiplex tl. 10 mm s navrtanými otvory o průměru 8mm a osovou vzdáleností 15mm, připevněné na vyrovnávacím nosném roštu; vykrývací panely vizuálně sjednocují plochu a zajišťují krytí odtahové šachty vzduchotechniky; vzduchová mezera obkladu je v ploše mimo vzduchotechniku doplněna přídavnou absorpční vložkou o tloušťce a objemové hmotnosti  dle požadovaných akustických parametrů; požadovaný činitel zvukové pohltivosti v oktávovém pásmu 125 Hz α ≥ 0,15-0,2; skladebná tloušťka obkladu je cca 100-200mm; povrchová úprava - javor;</t>
    </r>
    <r>
      <rPr>
        <sz val="11"/>
        <color rgb="FFFF0000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>- viz výkresová dokumentace</t>
    </r>
  </si>
  <si>
    <r>
      <t xml:space="preserve">jedná se o obložky dveří; plocha prvku je tvořena dýhovanou deskou z multiplexu tl. 18 mm rozměry dveřního křídla 900×2100 mm; </t>
    </r>
    <r>
      <rPr>
        <sz val="11"/>
        <rFont val="Calibri"/>
        <family val="2"/>
        <charset val="238"/>
      </rPr>
      <t xml:space="preserve"> povrchová úprava – javor  - viz výkresová dokumentace </t>
    </r>
  </si>
  <si>
    <t>PPD</t>
  </si>
  <si>
    <t>jedná se o širokopásmově pohltivý akustický prvek s maximem zvukové pohltivosti na nízkých a  středních kmitočtech; lícová plocha prvku je tvořena dýhovanou deskou z multiplexu tl. 18 mm; z rubové strany je deska navrtána otvory o průměru 8 mm do hloubky 18 mm a osové vzdálenosti 16 mm; z lícové strany je deska potažena dýhou s mikroperforací o průměru 0.3 mm a osové vzdálenosti 2mm; deska je kotvena k vyrovnávacímu nosnému rastru; rubová strana desky je celoplošně čalouněna průzvučnou textilií černé barvy; vzduchová mezera obkladu je jak na rubu lícových desek, tak na nosné stěně v celé ploše doplněna přídavnou absorpční vložkou o tloušťce a objemové hmotnosti dle požadovaných akustických parametrů; požadovaný činitel zvukové pohltivosti obkladu při skladebné tloušťce 100-200 mm v oktávových pásmech je: 125 Hz – α ÷ 0,4; 250 Hz - α ÷ 0,8; 500 Hz - α ÷ 0,8; 1 kHz - α ÷ 0,7; 2 kHz - α ÷ 0,6; 4 kHz - α ÷ 0,55; celková skladebná tloušťka obkladu je 100 - 200mm; šířka stykové spáry: 3 - 5 mm; skryté kotevní prvky; povrchová úprava – javor; - viz výkresová dokumentace</t>
  </si>
  <si>
    <r>
      <t>jedná se o rovné obkladové desky odnímatelného soklu výšky 50 mm z materiálu na bázi dřeva tl. 18 mm; montáž čelní desky soklu k nosnému roštu je provedena tak, aby bylo možné ji demontovat za účelem protažení kabelů; skladebná tloušťka soklu je 18mm;</t>
    </r>
    <r>
      <rPr>
        <sz val="11"/>
        <rFont val="Calibri"/>
        <family val="2"/>
        <charset val="238"/>
      </rPr>
      <t xml:space="preserve"> povrchová úprava – javor;  - viz výkresová dokumentace</t>
    </r>
  </si>
  <si>
    <t>jedná se o rovné obkladové desky z materiálu na bázi dřeva multiplex tl. 10 mm s navrtanými otvory o průměru 8mm a osovou vzdáleností 15mm, připevněné na vyrovnávacím nosném roštu; vykrývací panely vizuálně sjednocují plochu a zajišťují krytí odtahové šachty vzduchotechniky; vzduchová mezera obkladu je v ploše mimo vzduchotechniku doplněna přídavnou absorpční vložkou o tloušťce a objemové hmotnosti  dle požadovaných akustických parametrů; požadovaný činitel zvukové pohltivosti v oktávovém pásmu 125 Hz α ≥ 0,15-0,2; skladebná tloušťka obkladu je cca 100-200mm; povrchová úprava - javor;  - viz výkresová dokumentace</t>
  </si>
  <si>
    <r>
      <t>jedná se o rovné obkladové desky odnímatelného soklu výšky 50 mm z materiálu na bázi dřeva tl. 18 mm; montáž čelní desky soklu k nosnému roštu je provedena tak, aby bylo možné ji demontovat za účelem protažení kabelů; skladebná tloušťka soklu je 18mm; povrchová úprava –</t>
    </r>
    <r>
      <rPr>
        <sz val="11"/>
        <rFont val="Calibri"/>
        <family val="2"/>
        <charset val="238"/>
      </rPr>
      <t xml:space="preserve"> lakování_RAL bílá  dle výběru architekta a investora, povrchová úprava - javor</t>
    </r>
  </si>
  <si>
    <t xml:space="preserve">jedná se o rovné obkladové desky z materiálu na bázi dřeva multiplex tl. 10 mm s navrtanými otvory o průměru 8mm a osovou vzdáleností 15mm, připevněné na vyrovnávacím nosném roštu; vykrývací panely vizuálně sjednocují plochu a zajišťují krytí odtahové šachty vzduchotechniky; vzduchová mezera obkladu je v ploše mimo vzduchotechniku doplněna přídavnou absorpční vložkou o tloušťce a objemové hmotnosti  dle požadovaných akustických parametrů; požadovaný činitel zvukové pohltivosti v oktávovém pásmu 125 Hz α ≥ 0,15-0,2; skladebná tloušťka obkladu je cca 100-200mm; povrchová úprava – javor dle výběru architekta a investora; - viz výkresová příloha; skryté kotevní prvky   </t>
  </si>
  <si>
    <r>
      <t xml:space="preserve">jedná se o obložky  oken; plocha prvku je tvořena dýhovanou deskou z multiplexu tl. 18 mm rozměry  oken250/120-2x+140/120-1x; </t>
    </r>
    <r>
      <rPr>
        <sz val="11"/>
        <rFont val="Calibri"/>
        <family val="2"/>
        <charset val="238"/>
      </rPr>
      <t xml:space="preserve">povrchová úprava –javor - viz výkresová dokumentace;
</t>
    </r>
  </si>
  <si>
    <r>
      <t xml:space="preserve">jedná se o obložky dveří; plocha prvku je tvořena dýhovanou deskou z multiplexu tl. 18 mm rozměry dveřního křídla 900×2100 mm; </t>
    </r>
    <r>
      <rPr>
        <sz val="11"/>
        <rFont val="Calibri"/>
        <family val="2"/>
        <charset val="238"/>
      </rPr>
      <t>povrchová úprava – javor - viz výkresová dokumentace</t>
    </r>
  </si>
  <si>
    <r>
      <t>jedná se o obložky oken; plocha prvku je tvořena dýhovanou deskou z multiplexu tl. 18 mm rozměry oken250/120-2x+140/120-1x;</t>
    </r>
    <r>
      <rPr>
        <sz val="11"/>
        <rFont val="Calibri"/>
        <family val="2"/>
        <charset val="238"/>
      </rPr>
      <t xml:space="preserve"> povrchová úprava – javor- viz výkresová dokumentace;
</t>
    </r>
  </si>
  <si>
    <t>protipožární s odolností EW30-DP3-C3, částečně prosklenné dveře se samozavíračem</t>
  </si>
  <si>
    <t>protipožární EW30 - DP3-C3, částečně prosklenné dveře se samozavíračem</t>
  </si>
  <si>
    <t>Budou zachovány stávající, doplněny budou samozavíračem, aby byla splněna požární odolnost EW30-DP3-C3</t>
  </si>
  <si>
    <t>Akustické dveře propojovací mezi 3S2/3R2</t>
  </si>
  <si>
    <t xml:space="preserve">                                                   </t>
  </si>
  <si>
    <r>
      <t>jedná se o širokopásmově pohltivý stěnový obklad s jádrem ze skelné vlny lisované v plástvích; základní formát jednotlivých panelů je 2700×1200×40 mm; povrch je tvořen barvenou sklovláknitou tkaninou; barva z předloženého vzorníku dle výběru investora; panely jsou umístěny na atypickém nosném rastru; panely budou osazovány dle kladecího plánu (viz výkresová příloha) a vzájemně napojovány pomocí lamel z materiálu na bázi dřeva; celková skladebná tloušťka obkladu - 100-200 mm; vzduchová mezera obkladu je v celé ploše doplněna vrstvami přídavné absorpční vložky o tloušťce, objemové hmotnosti a umístění dle požadovaných akustických parametrů; požadovaný činitel zvukové pohltivosti obkladu při celkové skladebné tloušťce 100-200mm v  oktávových pásmech je: 125 Hz α ÷ 0,5; 250 Hz α ÷ 0,8; 500 Hz α ÷ 0,85; 1 kHz α ÷ 0,85; 2 kHz α ÷ 0,9; 4 kHz α ÷ 0,9;panel je opatřen plnoplošným UV potiskem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</si>
  <si>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r>
      <t xml:space="preserve">jedná se o bourací práce v místnosti budoucího studia </t>
    </r>
    <r>
      <rPr>
        <sz val="11"/>
        <rFont val="Calibri"/>
        <family val="2"/>
        <charset val="238"/>
      </rPr>
      <t>to znamená odstranění veškerých akustických obkladů, podhledů podkladových roštů a koberců; zvláštní zřetel musí být dán na zachování veškeré audio kabeláže a nepoškození vedení vzduchotechniky včetně koncových prvků; protože se nebude vyměňovat stávající akustické okno, bylo by dobré jej vhodně zabezpečit proti poškození
Demolice + likvidace
- stávající podhledy
- stávající akustické obklady
- stávající brandingové panely
- stávající koberce
- stávající osvětlení
Demontáže
- stávající elektro – silnoproud (pouze v rozsahu m.č. B313 Studio S1- koncové prvky elektro)
- stávající vzt vyústky (budou vyměněny za nové)</t>
    </r>
  </si>
  <si>
    <t xml:space="preserve">jedná se o širokopásmově pohltivý stěnový obklad s jádrem ze skelné vlny lisované v plástvích; základní formát jednotlivých panelů je 2700×1200×40 mm; povrch je tvořen barvenou sklovláknitou tkaninou; barva z předloženého vzorníku dle výběru investora; panely jsou umístěny na atypickém nosném rastru; panely budou osazovány dle kladecího plánu (viz výkresová příloha) a vzájemně napojovány pomocí lamel z materiálu na bázi dřeva; celková skladebná tloušťka obkladu - 100-200 mm; vzduchová mezera obkladu je v celé ploše doplněna vrstvami přídavné absorpční vložky o tloušťce, objemové hmotnosti a umístění dle požadovaných akustických parametrů; požadovaný činitel zvukové pohltivosti obkladu při celkové skladebné tloušťce 100-200mm v  oktávových pásmech je: 125 Hz α ÷ 0,5; 250 Hz α ÷ 0,8; 500 Hz α ÷ 0,85; 1 kHz α ÷ 0,85; 2 kHz α ÷ 0,9; 4 kHz α ÷ 0,9;panel je opatřen plnoplošným UV potiskem </t>
  </si>
  <si>
    <r>
      <t xml:space="preserve">jedná se o bourací práce v místnosti budoucího studia </t>
    </r>
    <r>
      <rPr>
        <sz val="11"/>
        <rFont val="Calibri"/>
        <family val="2"/>
        <charset val="238"/>
      </rPr>
      <t>to znamená odstranění veškerých akustických obkladů, podhledů podkladových roštů a koberců; zvláštní zřetel musí být dán na zachování veškeré audio kabeláže a nepoškození vedení vzduchotechniky včetně koncových prvků; protože se nebude vyměňovat stávající akustické okno, bylo by dobré jej vhodně zabezpečit proti poškození
Demolice + likvidace
- stávající podhledy
- stávající akustické obklady
- stávající brandingové panely
- stávající koberce
- stávající osvětlení
Demontáže
- stávající elektro – silnoproud (pouze v rozsahu m.č. B314 = Rrežie 1 - koncové prvky elektro)
- stávající vzt vyústky (budou vyměněny za nové)</t>
    </r>
  </si>
  <si>
    <r>
      <t xml:space="preserve">jedná se o bourací práce v místnosti budoucího studia </t>
    </r>
    <r>
      <rPr>
        <sz val="11"/>
        <rFont val="Calibri"/>
        <family val="2"/>
        <charset val="238"/>
      </rPr>
      <t>to znamená odstranění veškerých akustických obkladů, podhledů podkladových roštů a koberců; zvláštní zřetel musí být dán na zachování veškeré audio kabeláže a nepoškození vedení vzduchotechniky včetně koncových prvků; protože se nebude vyměňovat stávající akustické okno, bylo by dobré jej vhodně zabezpečit proti poškození
Demolice + likvidace
- stávající podhledy
- stávající akustické obklady
- stávající brandingové panely
- stávající koberce
- stávající osvětlení
Demontáže
- stávající elektro – silnoproud (pouze v rozsahu m.č. B315 = Studio 2 - koncové prvky elektro)
- stávající vzt vyústky (budou vyměněny za nové)</t>
    </r>
  </si>
  <si>
    <r>
      <t xml:space="preserve">jedná se o bourací práce v místnosti budoucího studia </t>
    </r>
    <r>
      <rPr>
        <sz val="11"/>
        <rFont val="Calibri"/>
        <family val="2"/>
        <charset val="238"/>
      </rPr>
      <t>to znamená odstranění veškerých akustických obkladů, podhledů podkladových roštů a koberců; zvláštní zřetel musí být dán na zachování veškeré audio kabeláže a nepoškození vedení vzduchotechniky včetně koncových prvků; protože se nebude vyměňovat stávající akustické okno, bylo by dobré jej vhodně zabezpečit proti poškození
Demolice + likvidace
- stávající podhledy
- stávající akustické obklady
- stávající brandingové panely
- stávající koberce
- stávající osvětlení
Demontáže
- stávající elektro – silnoproud (pouze v rozsahu m.č. B312 =  Hovorna - koncové prvky elektro)
- stávající vzt vyústky (budou vyměněny za nové)</t>
    </r>
  </si>
  <si>
    <t>nouzové svítidlo</t>
  </si>
  <si>
    <t xml:space="preserve">nouzové osvětlení pro orientaci osob při výpadku proudu, umístěné nad dveřmi (směr úniku), autonomní - při výpadku el. energie funguje nezávisle na externím napájení díky vlastní baterii, v běžném režimu je připojeno do el. sítě - baterie se zároveň  nabíjí.
</t>
  </si>
  <si>
    <t xml:space="preserve">Osazení : 1x 4X09H60 26 W; Světelný tok: 3479 lm; Umístění v rastrovém akust. Podhledu; Řízení po DMX
Montáž do kazetového podhledu. Svítidla musí být stmívatelná systémem DALI.
</t>
  </si>
  <si>
    <t xml:space="preserve">Osazení : 1x 4X09H60 26 W; světelný tok: 3479 lm; umístění v rastrovém akust. podhledu; řízení po DMX
Montáž do kazetového podhledu. Svítidla musí být stmívatelná systémem DALI.
</t>
  </si>
  <si>
    <t>EL</t>
  </si>
  <si>
    <t>Koncové prvky elektro</t>
  </si>
  <si>
    <r>
      <t>el. zásuvky a vypínače, (</t>
    </r>
    <r>
      <rPr>
        <i/>
        <sz val="11"/>
        <rFont val="Calibri"/>
        <family val="2"/>
        <charset val="238"/>
        <scheme val="minor"/>
      </rPr>
      <t xml:space="preserve">rev.v. ABB) </t>
    </r>
    <r>
      <rPr>
        <sz val="11"/>
        <rFont val="Calibri"/>
        <family val="2"/>
        <charset val="238"/>
        <scheme val="minor"/>
      </rPr>
      <t>"na povrch"</t>
    </r>
  </si>
  <si>
    <t>technologický stůl SS2</t>
  </si>
  <si>
    <t>Ve vysílacím studiu bude osazený nový technologický stůl. – ozn.  STŮL SS2. Navržený stůl je vyroben z multipexu v provedení „anti touch“, tl. 55 mm, tvar stolu je elipsoidní se zkosenou hranou, s centrální otevřenou sekcí o průměru 400 mm, pod kterou je umístěn RACK.
Po celém obvodu bude instalovaná světelná lišta – LED pásek, (svítí barva červená, modrá, zelená), zabudovaný do obvodu, jak po vnitřní tak i po vnější hraně stolu  spřerušením u sekce hlavního moderátora M1 (v místě seřízlé hrany hrana tvaru elipsy).
Barevné řešení:
Deska stolu, povrch lamino: RAL 7004, antitouch  
Stůl je podepřen konstrukcí RACKu, dle výšky stolů ve studiích:
Výška stolu SS2: 1050 mm</t>
  </si>
  <si>
    <t>technologický stůl SS1</t>
  </si>
  <si>
    <t xml:space="preserve">ve vysílacím studiu bude osazený nový technologický stůl. – ozn. STŮL SS1. Navržený stůl je vyroben z multipexu v provedení „anti touch“, tl. 55 mm, tvar stolu je elipsoidní se zkosenou hranou, s centrální otevřenou sekcí o průměru 400 mm, pod kterou je umístěn RACK.
Po celém obvodu bude instalovaná světelná lišta – LED pásek, (svítí barva červená, modrá, zelená), zabudovaný do obvodu, jak po vnitřní tak i po vnější hraně stolu  spřerušením u sekce hlavního moderátora M1 (v místě seřízlé hrany hrana tvaru elipsy).
Barevné řešení:
Deska stolu, povrch lamino: RAL 7004, antitouch  
Stůl je podepřen konstrukcí RACKu, dle výšky stolů ve studiích:
Výška stolu SS1: 750 mm
</t>
  </si>
  <si>
    <t>pro konstrukci technologického racku, který je umístěný pod stolem, bude použit HPL laminát na desce multiplex tl. 20 mm. RACK bude mít otevírací zadní část pro snadnější přístup k technologiím, hrana desek multiplex (u stolu i racku) bude viditelná a ošetřena olejem., barevné řešení dtto barevné řešení stolu</t>
  </si>
  <si>
    <t>technologický stůl SH2</t>
  </si>
  <si>
    <t xml:space="preserve">v hlasatelně bude osazený nový technologický  stůl. – ozn. SH2. Navržený stůl je vyroben z vyroben z multipexu v provedení „anti touch“, tl. 55 mm, kombinaci s kovovými nohami, tvar stolu je obdélník  se zaoblenými rohy, s jedním pracovištěm pro stojící osobu. 
Deska bude podepřena RACKem. Stolových noh bude 2 v povrchové úpravě černá matná.
Barevné řešení:
Deska stolu, povrch lamino: RAL 7004, antitouch  
Hrana stolu: lamino hrana 2 mm RAL 7012
Výška stolu: 1050 mm
</t>
  </si>
  <si>
    <t>technologický stůl SR2</t>
  </si>
  <si>
    <t>technologický stůl SR1</t>
  </si>
  <si>
    <t xml:space="preserve">v režii bude osazen nový technologický  stůl– ozn. STŮL SR2.  Navržený stůl je vyroben z  multipexu v provedení „anti touch“, tl. 55 mm kovovými nohami, tvar stolu je do „ otevřeného U“ se zaoblenými rohy, dělený na dvě pracoviště  pro zvukaře a editora. 
Deska bude podepřena RACKem. 
Počet stolových noh bude u stolu…4x........... povrchové úpravě černá matná.
Výška stolu: 750 mm
</t>
  </si>
  <si>
    <t xml:space="preserve">v režii bude osazen nový technologický  stůl– ozn. STŮL SR1.  Navržený stůl je vyroben z  multipexu v provedení „anti touch“, tl. 55 mm kovovými nohami, tvar stolu je do „ otevřeného U“ se zaoblenými rohy, dělený na  tři pracoviště pro zvukaře editora a produkci. 
Deska bude podepřena RACKem. 
Počet stolových noh bude u stolu…6x........... povrchové úpravě černá matná.
Výška stolu: 750 mm
</t>
  </si>
  <si>
    <t>jedná se jak o širokopásmově pohltivý stěnový obklad s jádrem ze skelné vlny lisované v deskách- základní formát jednotlivých panelů je 60/120,
tak i o přídavnou absorpční vložku izolace min. vlny tloušťky 40-60 mm a objemové hmotnosti 60kg/m3 dle požadovaných akustických parametrů, umístěnou nad podhledem a v ploše na pohledových kazetách.</t>
  </si>
  <si>
    <r>
      <t xml:space="preserve">jedná se o bourací práce v místnosti budoucího studia </t>
    </r>
    <r>
      <rPr>
        <sz val="11"/>
        <rFont val="Calibri"/>
        <family val="2"/>
        <charset val="238"/>
      </rPr>
      <t>to znamená odstranění veškerých akustických obkladů, podhledů podkladových roštů a koberců; zvláštní zřetel musí být dán na zachování veškeré audio kabeláže a nepoškození vedení vzduchotechniky včetně koncových prvků; protože se nebude vyměňovat stávající akustické okno, bylo by dobré jej vhodně zabezpečit proti poškození
Demolice + likvidace
- stávající podhledy
- stávající akustické obklady
- stávající brandingové panely
- stávající koberce
- stávající osvětlení
Demontáže
- stávající elektro – silnoproud (pouze v rozsahu m.č. B311 = Režie 2 - koncové prvky elektro)
- stávající vzt vyústky (budou vyměněny za nové)</t>
    </r>
  </si>
  <si>
    <t>technologický stůl pro produkci SR2.P</t>
  </si>
  <si>
    <t xml:space="preserve">V režii bude samostatně osazený stůl pro produkčního, ozn. SR2.P Navržený stůl je vyroben  z multipexu v provedení „anti touch“, tl. 22 mm,v kombinaci s kovovými nohami, tvar stolu je obdélník  se zaoblenými rohy, s jedním pracovištěm pro produkčního. 
Deska bude podepřena na jedné straně konstrukcí pro vložení počítače o šíři 250 mm, na druhé straně stolovými nohami v povrchové úpravě černá matná v počtu 2x ks.
Výška stolu: 750 mm
Barevné řešení:
Deska stolu, povrch lamino: RAL 7004, antitouch  
Hrana stolu: lamino hrana 2 mm RAL 7012
</t>
  </si>
  <si>
    <t>stropní závěs pro AV technologie 20 m´</t>
  </si>
  <si>
    <t>stropní závěs pro AV technologie 8 m´</t>
  </si>
  <si>
    <t>stropní závěs pro AV technologie 19 m´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</si>
</sst>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#,##0.\-"/>
    <numFmt numFmtId="166" formatCode="_ &quot;Fr.&quot;\ * #,##0_ ;_ &quot;Fr.&quot;\ * \-#,##0_ ;_ &quot;Fr.&quot;\ * &quot;-&quot;_ ;_ @_ "/>
    <numFmt numFmtId="167" formatCode="_ * #,##0_ ;_ * \-#,##0_ ;_ * &quot;-&quot;_ ;_ @_ "/>
    <numFmt numFmtId="168" formatCode="_ &quot;Fr.&quot;\ * #,##0.00_ ;_ &quot;Fr.&quot;\ * \-#,##0.00_ ;_ &quot;Fr.&quot;\ * &quot;-&quot;??_ ;_ @_ "/>
    <numFmt numFmtId="169" formatCode="_ * #,##0.00_ ;_ * \-#,##0.00_ ;_ * &quot;-&quot;??_ ;_ @_ "/>
    <numFmt numFmtId="170" formatCode="0.0"/>
    <numFmt numFmtId="171" formatCode="#,##0.00\ &quot;Kč&quot;"/>
  </numFmts>
  <fonts count="23" x14ac:knownFonts="1">
    <font>
      <sz val="12"/>
      <name val="Times New Roman CE"/>
      <charset val="238"/>
    </font>
    <font>
      <sz val="12"/>
      <name val="Times New Roman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11"/>
      <name val="Calibri"/>
      <family val="2"/>
      <charset val="238"/>
    </font>
    <font>
      <vertAlign val="subscript"/>
      <sz val="11"/>
      <name val="Calibri"/>
      <family val="2"/>
      <charset val="238"/>
    </font>
    <font>
      <vertAlign val="superscript"/>
      <sz val="11"/>
      <name val="Calibri"/>
      <family val="2"/>
      <charset val="238"/>
    </font>
    <font>
      <sz val="10"/>
      <name val="Arial CE"/>
      <family val="2"/>
      <charset val="238"/>
    </font>
    <font>
      <sz val="9.35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theme="0" tint="-0.14999847407452621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7" fillId="2" borderId="0">
      <alignment horizontal="left"/>
    </xf>
    <xf numFmtId="0" fontId="8" fillId="3" borderId="0"/>
    <xf numFmtId="0" fontId="2" fillId="0" borderId="0" applyProtection="0"/>
    <xf numFmtId="0" fontId="13" fillId="0" borderId="0"/>
    <xf numFmtId="0" fontId="7" fillId="0" borderId="0"/>
    <xf numFmtId="164" fontId="9" fillId="0" borderId="1">
      <alignment horizontal="right" vertical="center"/>
    </xf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</cellStyleXfs>
  <cellXfs count="154">
    <xf numFmtId="0" fontId="0" fillId="0" borderId="0" xfId="0"/>
    <xf numFmtId="0" fontId="16" fillId="0" borderId="1" xfId="7" applyFont="1" applyBorder="1" applyAlignment="1">
      <alignment horizontal="center" vertical="top" wrapText="1"/>
    </xf>
    <xf numFmtId="0" fontId="16" fillId="0" borderId="1" xfId="7" applyFont="1" applyBorder="1" applyAlignment="1">
      <alignment vertical="top" wrapText="1"/>
    </xf>
    <xf numFmtId="0" fontId="16" fillId="4" borderId="1" xfId="5" applyFont="1" applyFill="1" applyBorder="1" applyAlignment="1">
      <alignment horizontal="center" vertical="top" wrapText="1"/>
    </xf>
    <xf numFmtId="0" fontId="16" fillId="4" borderId="1" xfId="5" applyFont="1" applyFill="1" applyBorder="1" applyAlignment="1">
      <alignment horizontal="centerContinuous" vertical="top"/>
    </xf>
    <xf numFmtId="165" fontId="16" fillId="4" borderId="1" xfId="5" applyNumberFormat="1" applyFont="1" applyFill="1" applyBorder="1" applyAlignment="1">
      <alignment horizontal="center" vertical="top" wrapText="1"/>
    </xf>
    <xf numFmtId="0" fontId="16" fillId="4" borderId="1" xfId="6" applyFont="1" applyFill="1" applyBorder="1" applyAlignment="1">
      <alignment horizontal="centerContinuous" vertical="top" shrinkToFit="1"/>
    </xf>
    <xf numFmtId="165" fontId="17" fillId="0" borderId="1" xfId="7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/>
    </xf>
    <xf numFmtId="0" fontId="16" fillId="0" borderId="0" xfId="7" applyFont="1" applyAlignment="1">
      <alignment horizontal="center"/>
    </xf>
    <xf numFmtId="165" fontId="16" fillId="0" borderId="0" xfId="7" applyNumberFormat="1" applyFont="1" applyAlignment="1">
      <alignment horizontal="center"/>
    </xf>
    <xf numFmtId="0" fontId="16" fillId="0" borderId="0" xfId="7" applyFont="1"/>
    <xf numFmtId="0" fontId="16" fillId="0" borderId="0" xfId="7" applyFont="1" applyAlignment="1">
      <alignment horizontal="left"/>
    </xf>
    <xf numFmtId="0" fontId="16" fillId="0" borderId="0" xfId="7" applyFont="1" applyAlignment="1">
      <alignment horizontal="centerContinuous"/>
    </xf>
    <xf numFmtId="0" fontId="16" fillId="0" borderId="0" xfId="7" applyFont="1" applyAlignment="1">
      <alignment horizontal="center" vertical="top" wrapText="1"/>
    </xf>
    <xf numFmtId="165" fontId="16" fillId="0" borderId="0" xfId="7" applyNumberFormat="1" applyFont="1" applyAlignment="1">
      <alignment horizontal="center" vertical="top" wrapText="1"/>
    </xf>
    <xf numFmtId="0" fontId="16" fillId="0" borderId="0" xfId="7" applyFont="1" applyAlignment="1">
      <alignment vertical="top" wrapText="1"/>
    </xf>
    <xf numFmtId="0" fontId="16" fillId="0" borderId="0" xfId="7" applyFont="1" applyAlignment="1">
      <alignment horizontal="right" vertical="top" wrapText="1"/>
    </xf>
    <xf numFmtId="0" fontId="16" fillId="0" borderId="0" xfId="7" applyFont="1" applyAlignment="1">
      <alignment horizontal="center" vertical="center" wrapText="1"/>
    </xf>
    <xf numFmtId="0" fontId="16" fillId="0" borderId="0" xfId="7" applyFont="1" applyAlignment="1">
      <alignment vertical="center"/>
    </xf>
    <xf numFmtId="165" fontId="16" fillId="0" borderId="0" xfId="7" applyNumberFormat="1" applyFont="1" applyAlignment="1">
      <alignment horizontal="center" vertical="center" wrapText="1"/>
    </xf>
    <xf numFmtId="0" fontId="16" fillId="0" borderId="0" xfId="7" applyFont="1" applyAlignment="1">
      <alignment vertical="center" wrapText="1"/>
    </xf>
    <xf numFmtId="0" fontId="16" fillId="0" borderId="0" xfId="7" applyFont="1" applyAlignment="1">
      <alignment horizontal="right" vertical="center" wrapText="1"/>
    </xf>
    <xf numFmtId="0" fontId="16" fillId="0" borderId="1" xfId="5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/>
    </xf>
    <xf numFmtId="165" fontId="16" fillId="0" borderId="1" xfId="5" applyNumberFormat="1" applyFont="1" applyBorder="1" applyAlignment="1">
      <alignment horizontal="center" vertical="top" wrapText="1"/>
    </xf>
    <xf numFmtId="0" fontId="16" fillId="0" borderId="0" xfId="7" applyFont="1" applyAlignment="1">
      <alignment vertical="top"/>
    </xf>
    <xf numFmtId="0" fontId="16" fillId="0" borderId="0" xfId="7" applyFont="1" applyAlignment="1">
      <alignment horizontal="left" vertical="center"/>
    </xf>
    <xf numFmtId="0" fontId="16" fillId="0" borderId="0" xfId="7" applyFont="1" applyAlignment="1">
      <alignment horizontal="center" vertical="center"/>
    </xf>
    <xf numFmtId="165" fontId="16" fillId="0" borderId="0" xfId="7" applyNumberFormat="1" applyFont="1" applyAlignment="1">
      <alignment horizontal="center" vertical="center"/>
    </xf>
    <xf numFmtId="0" fontId="17" fillId="0" borderId="0" xfId="7" applyFont="1" applyAlignment="1">
      <alignment horizontal="left"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horizontal="left" vertical="center"/>
    </xf>
    <xf numFmtId="0" fontId="18" fillId="0" borderId="0" xfId="7" applyFont="1" applyAlignment="1">
      <alignment vertical="center"/>
    </xf>
    <xf numFmtId="0" fontId="16" fillId="0" borderId="2" xfId="7" applyFont="1" applyBorder="1" applyAlignment="1">
      <alignment horizontal="left" vertical="center" indent="1"/>
    </xf>
    <xf numFmtId="170" fontId="16" fillId="0" borderId="0" xfId="7" applyNumberFormat="1" applyFont="1" applyAlignment="1">
      <alignment horizontal="center" vertical="center"/>
    </xf>
    <xf numFmtId="170" fontId="16" fillId="0" borderId="0" xfId="7" applyNumberFormat="1" applyFont="1" applyAlignment="1">
      <alignment horizontal="center"/>
    </xf>
    <xf numFmtId="170" fontId="16" fillId="4" borderId="1" xfId="5" applyNumberFormat="1" applyFont="1" applyFill="1" applyBorder="1" applyAlignment="1">
      <alignment horizontal="center" vertical="top" wrapText="1"/>
    </xf>
    <xf numFmtId="170" fontId="16" fillId="0" borderId="1" xfId="5" applyNumberFormat="1" applyFont="1" applyBorder="1" applyAlignment="1">
      <alignment horizontal="center" vertical="top" wrapText="1"/>
    </xf>
    <xf numFmtId="170" fontId="16" fillId="0" borderId="1" xfId="7" applyNumberFormat="1" applyFont="1" applyBorder="1" applyAlignment="1">
      <alignment horizontal="center" vertical="top" wrapText="1"/>
    </xf>
    <xf numFmtId="0" fontId="16" fillId="0" borderId="1" xfId="6" applyFont="1" applyBorder="1" applyAlignment="1">
      <alignment horizontal="centerContinuous" vertical="top" shrinkToFit="1"/>
    </xf>
    <xf numFmtId="170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6" fillId="0" borderId="1" xfId="5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3" xfId="5" applyFont="1" applyBorder="1" applyAlignment="1">
      <alignment horizontal="center" vertical="top" wrapText="1"/>
    </xf>
    <xf numFmtId="0" fontId="10" fillId="0" borderId="1" xfId="7" applyFont="1" applyBorder="1" applyAlignment="1">
      <alignment horizontal="left" vertical="top" wrapText="1"/>
    </xf>
    <xf numFmtId="0" fontId="10" fillId="0" borderId="1" xfId="7" applyFont="1" applyBorder="1" applyAlignment="1">
      <alignment horizontal="center" vertical="top" wrapText="1"/>
    </xf>
    <xf numFmtId="170" fontId="16" fillId="0" borderId="1" xfId="0" applyNumberFormat="1" applyFont="1" applyBorder="1" applyAlignment="1">
      <alignment horizontal="center" vertical="top"/>
    </xf>
    <xf numFmtId="170" fontId="16" fillId="0" borderId="1" xfId="0" applyNumberFormat="1" applyFont="1" applyBorder="1" applyAlignment="1">
      <alignment horizontal="left" vertical="top"/>
    </xf>
    <xf numFmtId="0" fontId="10" fillId="0" borderId="4" xfId="7" applyFont="1" applyBorder="1" applyAlignment="1">
      <alignment horizontal="center" vertical="top" wrapText="1"/>
    </xf>
    <xf numFmtId="3" fontId="10" fillId="0" borderId="1" xfId="7" applyNumberFormat="1" applyFont="1" applyBorder="1" applyAlignment="1">
      <alignment horizontal="center" vertical="top" wrapText="1"/>
    </xf>
    <xf numFmtId="0" fontId="19" fillId="0" borderId="0" xfId="7" applyFont="1"/>
    <xf numFmtId="165" fontId="16" fillId="5" borderId="1" xfId="5" applyNumberFormat="1" applyFont="1" applyFill="1" applyBorder="1" applyAlignment="1">
      <alignment horizontal="center" vertical="top" wrapText="1"/>
    </xf>
    <xf numFmtId="0" fontId="19" fillId="5" borderId="0" xfId="7" applyFont="1" applyFill="1"/>
    <xf numFmtId="0" fontId="16" fillId="6" borderId="2" xfId="7" applyFont="1" applyFill="1" applyBorder="1" applyAlignment="1">
      <alignment horizontal="left" vertical="center" indent="1"/>
    </xf>
    <xf numFmtId="0" fontId="18" fillId="6" borderId="2" xfId="7" applyFont="1" applyFill="1" applyBorder="1" applyAlignment="1">
      <alignment horizontal="left" vertical="center" indent="1"/>
    </xf>
    <xf numFmtId="0" fontId="10" fillId="0" borderId="1" xfId="7" applyFont="1" applyBorder="1" applyAlignment="1">
      <alignment vertical="top" wrapText="1"/>
    </xf>
    <xf numFmtId="0" fontId="15" fillId="0" borderId="0" xfId="7" applyFont="1" applyAlignment="1">
      <alignment vertical="top"/>
    </xf>
    <xf numFmtId="0" fontId="16" fillId="0" borderId="0" xfId="7" applyFont="1" applyAlignment="1">
      <alignment horizontal="left" vertical="center" indent="1"/>
    </xf>
    <xf numFmtId="0" fontId="16" fillId="0" borderId="0" xfId="0" applyFont="1"/>
    <xf numFmtId="0" fontId="16" fillId="0" borderId="0" xfId="0" applyFont="1" applyAlignment="1">
      <alignment horizontal="right"/>
    </xf>
    <xf numFmtId="0" fontId="20" fillId="0" borderId="0" xfId="7" applyFont="1"/>
    <xf numFmtId="170" fontId="20" fillId="0" borderId="0" xfId="7" applyNumberFormat="1" applyFont="1" applyAlignment="1">
      <alignment horizontal="center"/>
    </xf>
    <xf numFmtId="0" fontId="20" fillId="0" borderId="0" xfId="7" applyFont="1" applyAlignment="1">
      <alignment horizontal="center"/>
    </xf>
    <xf numFmtId="165" fontId="20" fillId="0" borderId="0" xfId="7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6" fillId="0" borderId="8" xfId="0" applyFont="1" applyBorder="1"/>
    <xf numFmtId="171" fontId="16" fillId="0" borderId="0" xfId="0" applyNumberFormat="1" applyFont="1"/>
    <xf numFmtId="0" fontId="19" fillId="0" borderId="0" xfId="0" applyFont="1"/>
    <xf numFmtId="9" fontId="16" fillId="0" borderId="0" xfId="0" applyNumberFormat="1" applyFont="1" applyAlignment="1">
      <alignment horizontal="right"/>
    </xf>
    <xf numFmtId="0" fontId="16" fillId="0" borderId="12" xfId="0" applyFont="1" applyBorder="1"/>
    <xf numFmtId="0" fontId="16" fillId="0" borderId="0" xfId="0" applyFont="1" applyAlignment="1">
      <alignment horizontal="center"/>
    </xf>
    <xf numFmtId="0" fontId="21" fillId="0" borderId="12" xfId="0" applyFont="1" applyBorder="1"/>
    <xf numFmtId="0" fontId="18" fillId="0" borderId="13" xfId="7" applyFont="1" applyBorder="1" applyAlignment="1">
      <alignment horizontal="left" vertical="center"/>
    </xf>
    <xf numFmtId="0" fontId="18" fillId="0" borderId="14" xfId="7" applyFont="1" applyBorder="1" applyAlignment="1">
      <alignment vertical="center"/>
    </xf>
    <xf numFmtId="0" fontId="18" fillId="6" borderId="14" xfId="7" applyFont="1" applyFill="1" applyBorder="1" applyAlignment="1">
      <alignment horizontal="left" vertical="center" indent="1"/>
    </xf>
    <xf numFmtId="170" fontId="20" fillId="0" borderId="14" xfId="7" applyNumberFormat="1" applyFont="1" applyBorder="1" applyAlignment="1">
      <alignment horizontal="center" vertical="center"/>
    </xf>
    <xf numFmtId="0" fontId="20" fillId="0" borderId="14" xfId="7" applyFont="1" applyBorder="1" applyAlignment="1">
      <alignment horizontal="center" vertical="center"/>
    </xf>
    <xf numFmtId="0" fontId="18" fillId="0" borderId="15" xfId="7" applyFont="1" applyBorder="1" applyAlignment="1">
      <alignment horizontal="left" vertical="center"/>
    </xf>
    <xf numFmtId="0" fontId="16" fillId="0" borderId="2" xfId="7" applyFont="1" applyBorder="1" applyAlignment="1">
      <alignment horizontal="left" vertical="center"/>
    </xf>
    <xf numFmtId="0" fontId="16" fillId="0" borderId="16" xfId="7" applyFont="1" applyBorder="1" applyAlignment="1">
      <alignment horizontal="left" vertical="center"/>
    </xf>
    <xf numFmtId="0" fontId="16" fillId="0" borderId="17" xfId="7" applyFont="1" applyBorder="1" applyAlignment="1">
      <alignment horizontal="left" vertical="center"/>
    </xf>
    <xf numFmtId="0" fontId="16" fillId="0" borderId="12" xfId="7" applyFont="1" applyBorder="1" applyAlignment="1">
      <alignment vertical="center"/>
    </xf>
    <xf numFmtId="170" fontId="16" fillId="0" borderId="12" xfId="7" applyNumberFormat="1" applyFont="1" applyBorder="1" applyAlignment="1">
      <alignment horizontal="center" vertical="center"/>
    </xf>
    <xf numFmtId="0" fontId="16" fillId="0" borderId="12" xfId="7" applyFont="1" applyBorder="1" applyAlignment="1">
      <alignment horizontal="center" vertical="center"/>
    </xf>
    <xf numFmtId="165" fontId="16" fillId="0" borderId="12" xfId="7" applyNumberFormat="1" applyFont="1" applyBorder="1" applyAlignment="1">
      <alignment horizontal="center" vertical="center"/>
    </xf>
    <xf numFmtId="0" fontId="16" fillId="0" borderId="18" xfId="7" applyFont="1" applyBorder="1" applyAlignment="1">
      <alignment horizontal="left" vertical="center"/>
    </xf>
    <xf numFmtId="0" fontId="16" fillId="6" borderId="12" xfId="7" applyFont="1" applyFill="1" applyBorder="1" applyAlignment="1">
      <alignment horizontal="left" vertical="center" indent="1"/>
    </xf>
    <xf numFmtId="0" fontId="16" fillId="0" borderId="13" xfId="0" applyFont="1" applyBorder="1"/>
    <xf numFmtId="0" fontId="16" fillId="0" borderId="14" xfId="0" applyFont="1" applyBorder="1"/>
    <xf numFmtId="0" fontId="16" fillId="0" borderId="16" xfId="0" applyFont="1" applyBorder="1" applyAlignment="1">
      <alignment horizontal="left"/>
    </xf>
    <xf numFmtId="0" fontId="16" fillId="0" borderId="2" xfId="0" applyFont="1" applyBorder="1"/>
    <xf numFmtId="0" fontId="16" fillId="0" borderId="17" xfId="0" applyFont="1" applyBorder="1"/>
    <xf numFmtId="0" fontId="16" fillId="0" borderId="14" xfId="0" applyFont="1" applyBorder="1" applyAlignment="1">
      <alignment horizontal="right"/>
    </xf>
    <xf numFmtId="0" fontId="16" fillId="0" borderId="15" xfId="0" applyFont="1" applyBorder="1" applyAlignment="1">
      <alignment horizontal="left"/>
    </xf>
    <xf numFmtId="0" fontId="16" fillId="0" borderId="18" xfId="0" applyFont="1" applyBorder="1"/>
    <xf numFmtId="0" fontId="17" fillId="0" borderId="14" xfId="7" applyFont="1" applyBorder="1" applyAlignment="1">
      <alignment horizontal="left" vertical="center"/>
    </xf>
    <xf numFmtId="0" fontId="19" fillId="9" borderId="9" xfId="0" applyFont="1" applyFill="1" applyBorder="1"/>
    <xf numFmtId="0" fontId="19" fillId="9" borderId="10" xfId="0" applyFont="1" applyFill="1" applyBorder="1"/>
    <xf numFmtId="171" fontId="19" fillId="9" borderId="11" xfId="0" applyNumberFormat="1" applyFont="1" applyFill="1" applyBorder="1"/>
    <xf numFmtId="4" fontId="17" fillId="0" borderId="8" xfId="0" applyNumberFormat="1" applyFont="1" applyBorder="1"/>
    <xf numFmtId="0" fontId="19" fillId="0" borderId="20" xfId="0" applyFont="1" applyBorder="1"/>
    <xf numFmtId="0" fontId="19" fillId="0" borderId="19" xfId="0" applyFont="1" applyBorder="1"/>
    <xf numFmtId="171" fontId="19" fillId="0" borderId="21" xfId="0" applyNumberFormat="1" applyFont="1" applyBorder="1"/>
    <xf numFmtId="0" fontId="17" fillId="0" borderId="14" xfId="0" applyFont="1" applyBorder="1"/>
    <xf numFmtId="49" fontId="16" fillId="0" borderId="15" xfId="0" applyNumberFormat="1" applyFont="1" applyBorder="1" applyAlignment="1">
      <alignment horizontal="left"/>
    </xf>
    <xf numFmtId="0" fontId="17" fillId="0" borderId="1" xfId="7" applyFont="1" applyBorder="1" applyAlignment="1">
      <alignment horizontal="center" vertical="center"/>
    </xf>
    <xf numFmtId="0" fontId="16" fillId="4" borderId="1" xfId="5" applyFont="1" applyFill="1" applyBorder="1" applyAlignment="1">
      <alignment horizontal="center" vertical="top"/>
    </xf>
    <xf numFmtId="0" fontId="16" fillId="4" borderId="1" xfId="6" applyFont="1" applyFill="1" applyBorder="1" applyAlignment="1">
      <alignment horizontal="center" vertical="top" shrinkToFit="1"/>
    </xf>
    <xf numFmtId="0" fontId="16" fillId="0" borderId="1" xfId="6" applyFont="1" applyBorder="1" applyAlignment="1">
      <alignment horizontal="center" vertical="top" shrinkToFit="1"/>
    </xf>
    <xf numFmtId="0" fontId="16" fillId="0" borderId="8" xfId="5" applyFont="1" applyBorder="1" applyAlignment="1">
      <alignment horizontal="center" vertical="top" wrapText="1"/>
    </xf>
    <xf numFmtId="0" fontId="16" fillId="0" borderId="8" xfId="0" applyFont="1" applyBorder="1" applyAlignment="1">
      <alignment vertical="top" wrapText="1"/>
    </xf>
    <xf numFmtId="170" fontId="16" fillId="0" borderId="8" xfId="0" applyNumberFormat="1" applyFont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165" fontId="16" fillId="0" borderId="8" xfId="5" applyNumberFormat="1" applyFont="1" applyBorder="1" applyAlignment="1">
      <alignment horizontal="center" vertical="top" wrapText="1"/>
    </xf>
    <xf numFmtId="0" fontId="16" fillId="0" borderId="8" xfId="0" applyFont="1" applyBorder="1" applyAlignment="1">
      <alignment horizontal="justify" vertical="top" wrapText="1"/>
    </xf>
    <xf numFmtId="0" fontId="16" fillId="0" borderId="22" xfId="0" applyFont="1" applyBorder="1" applyAlignment="1">
      <alignment horizontal="justify" vertical="top" wrapText="1"/>
    </xf>
    <xf numFmtId="0" fontId="15" fillId="0" borderId="0" xfId="7" applyFont="1"/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vertical="top" wrapText="1"/>
    </xf>
    <xf numFmtId="0" fontId="15" fillId="0" borderId="0" xfId="7" applyFont="1" applyAlignment="1">
      <alignment horizontal="center"/>
    </xf>
    <xf numFmtId="0" fontId="15" fillId="0" borderId="0" xfId="7" applyFont="1" applyAlignment="1">
      <alignment vertical="center"/>
    </xf>
    <xf numFmtId="0" fontId="16" fillId="0" borderId="6" xfId="5" applyFont="1" applyBorder="1" applyAlignment="1">
      <alignment horizontal="center" vertical="top" wrapText="1"/>
    </xf>
    <xf numFmtId="0" fontId="15" fillId="0" borderId="0" xfId="7" applyFont="1" applyAlignment="1">
      <alignment vertical="center" wrapText="1"/>
    </xf>
    <xf numFmtId="0" fontId="16" fillId="0" borderId="1" xfId="5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170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165" fontId="16" fillId="0" borderId="1" xfId="5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5" fillId="0" borderId="0" xfId="7" applyFont="1" applyFill="1" applyAlignment="1">
      <alignment vertical="center"/>
    </xf>
    <xf numFmtId="0" fontId="16" fillId="0" borderId="0" xfId="7" applyFont="1" applyFill="1" applyAlignment="1">
      <alignment vertical="top"/>
    </xf>
    <xf numFmtId="0" fontId="10" fillId="0" borderId="5" xfId="0" applyFont="1" applyFill="1" applyBorder="1" applyAlignment="1">
      <alignment horizontal="justify" vertical="top" wrapText="1"/>
    </xf>
    <xf numFmtId="0" fontId="15" fillId="0" borderId="0" xfId="7" applyFont="1" applyFill="1" applyAlignment="1">
      <alignment vertical="top"/>
    </xf>
    <xf numFmtId="0" fontId="16" fillId="0" borderId="4" xfId="0" applyFont="1" applyFill="1" applyBorder="1" applyAlignment="1">
      <alignment horizontal="justify" vertical="top" wrapText="1"/>
    </xf>
    <xf numFmtId="0" fontId="16" fillId="0" borderId="1" xfId="0" applyFont="1" applyFill="1" applyBorder="1" applyAlignment="1">
      <alignment horizontal="justify" vertical="top" wrapText="1"/>
    </xf>
    <xf numFmtId="0" fontId="10" fillId="0" borderId="1" xfId="7" applyFont="1" applyFill="1" applyBorder="1" applyAlignment="1">
      <alignment horizontal="center" vertical="top" wrapText="1"/>
    </xf>
    <xf numFmtId="0" fontId="10" fillId="0" borderId="1" xfId="7" applyFont="1" applyFill="1" applyBorder="1" applyAlignment="1">
      <alignment horizontal="left" vertical="top" wrapText="1"/>
    </xf>
    <xf numFmtId="0" fontId="16" fillId="0" borderId="1" xfId="7" applyFont="1" applyFill="1" applyBorder="1" applyAlignment="1">
      <alignment horizontal="center" vertical="top" wrapText="1"/>
    </xf>
    <xf numFmtId="0" fontId="10" fillId="0" borderId="4" xfId="7" applyFont="1" applyFill="1" applyBorder="1" applyAlignment="1">
      <alignment horizontal="left" vertical="top" wrapText="1"/>
    </xf>
    <xf numFmtId="0" fontId="10" fillId="0" borderId="4" xfId="7" applyFont="1" applyFill="1" applyBorder="1" applyAlignment="1">
      <alignment horizontal="center" vertical="top" wrapText="1"/>
    </xf>
    <xf numFmtId="0" fontId="16" fillId="0" borderId="0" xfId="7" applyFont="1" applyFill="1" applyAlignment="1">
      <alignment vertical="center"/>
    </xf>
    <xf numFmtId="0" fontId="19" fillId="8" borderId="0" xfId="7" applyFont="1" applyFill="1" applyAlignment="1">
      <alignment horizontal="center"/>
    </xf>
    <xf numFmtId="0" fontId="16" fillId="7" borderId="6" xfId="5" applyFont="1" applyFill="1" applyBorder="1" applyAlignment="1">
      <alignment horizontal="center" vertical="top" wrapText="1"/>
    </xf>
    <xf numFmtId="0" fontId="16" fillId="7" borderId="3" xfId="5" applyFont="1" applyFill="1" applyBorder="1" applyAlignment="1">
      <alignment horizontal="center" vertical="top" wrapText="1"/>
    </xf>
    <xf numFmtId="0" fontId="16" fillId="7" borderId="7" xfId="5" applyFont="1" applyFill="1" applyBorder="1" applyAlignment="1">
      <alignment horizontal="center" vertical="top" wrapText="1"/>
    </xf>
    <xf numFmtId="0" fontId="16" fillId="7" borderId="6" xfId="5" applyFont="1" applyFill="1" applyBorder="1" applyAlignment="1">
      <alignment horizontal="center" vertical="center" wrapText="1"/>
    </xf>
    <xf numFmtId="0" fontId="16" fillId="7" borderId="3" xfId="5" applyFont="1" applyFill="1" applyBorder="1" applyAlignment="1">
      <alignment horizontal="center" vertical="center" wrapText="1"/>
    </xf>
    <xf numFmtId="0" fontId="16" fillId="7" borderId="7" xfId="5" applyFont="1" applyFill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/>
    </xf>
  </cellXfs>
  <cellStyles count="19">
    <cellStyle name="Dezimal [0]_Tabelle1" xfId="1"/>
    <cellStyle name="Dezimal_Tabelle1" xfId="2"/>
    <cellStyle name="Firma" xfId="3"/>
    <cellStyle name="Hlavní nadpis" xfId="4"/>
    <cellStyle name="Normální" xfId="0" builtinId="0"/>
    <cellStyle name="normální_Rozpočet investičních nákladů platí 16,+ specifikace" xfId="5"/>
    <cellStyle name="normální_SA_PC15_51_VV_00" xfId="6"/>
    <cellStyle name="normální_Zadávací podklad pro profese" xfId="7"/>
    <cellStyle name="Podnadpis" xfId="8"/>
    <cellStyle name="Standard_Tabelle1" xfId="9"/>
    <cellStyle name="Stín+tučně" xfId="10"/>
    <cellStyle name="Stín+tučně+velké písmo" xfId="11"/>
    <cellStyle name="Styl 1" xfId="12"/>
    <cellStyle name="TableStyleLight1" xfId="13"/>
    <cellStyle name="Tučně" xfId="14"/>
    <cellStyle name="TYP ŘÁDKU_4(sloupceJ-L)" xfId="15"/>
    <cellStyle name="Währung [0]_Tabelle1" xfId="16"/>
    <cellStyle name="Währung_Tabelle1" xfId="17"/>
    <cellStyle name="základní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remn&#237;%20archiv%20a.s\Zak&#225;zky%20rok%202001\22%20Zelen&#253;%20ostrov%20SP\Kniha%20spec.+%20v&#253;kaz%20v&#253;m&#283;r%20TENDR%203.%20stavba\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269;.%2041%20Zelen&#253;%20ostrov%20roz.%20rozpo&#269;tu%20na%20DC%20(bez%20list.%20v&#253;stupu)\Rozpo&#269;et%20stavby%20dle%20DC\sa_SO51_4_vv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  <sheetName val="SO_11_1A_Výkaz_výměr"/>
      <sheetName val="SO_11_1B_Výkaz_výměr"/>
      <sheetName val="SO_11_1ST_Výkaz_výměr"/>
      <sheetName val="SO_11_1B_Kniha_specifikací"/>
      <sheetName val="SO_11_1ST_Kniha_specifikací"/>
      <sheetName val="SO_11_1A_Výkaz_výměr1"/>
      <sheetName val="SO_11_1A_Výkaz_výměr2"/>
      <sheetName val="SO_11_1B_Výkaz_výměr1"/>
      <sheetName val="SO_11_1ST_Výkaz_výměr1"/>
      <sheetName val="SO_11_1B_Kniha_specifikací1"/>
      <sheetName val="SO_11_1ST_Kniha_specifikací1"/>
      <sheetName val="SO_11_1A_Výkaz_výměr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51.4 Výkaz výměr"/>
      <sheetName val="SO 51_4 Výkaz výmě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workbookViewId="0">
      <selection activeCell="N22" sqref="N22"/>
    </sheetView>
  </sheetViews>
  <sheetFormatPr defaultColWidth="8.77734375" defaultRowHeight="15.05" x14ac:dyDescent="0.3"/>
  <cols>
    <col min="1" max="1" width="16.109375" style="62" customWidth="1"/>
    <col min="2" max="7" width="8.77734375" style="62"/>
    <col min="8" max="8" width="19.21875" style="62" customWidth="1"/>
    <col min="9" max="16384" width="8.77734375" style="62"/>
  </cols>
  <sheetData>
    <row r="1" spans="1:8" s="64" customFormat="1" ht="15.75" x14ac:dyDescent="0.3">
      <c r="D1" s="65"/>
      <c r="E1" s="66"/>
      <c r="F1" s="67"/>
      <c r="G1" s="67"/>
    </row>
    <row r="2" spans="1:8" s="64" customFormat="1" ht="15.55" customHeight="1" x14ac:dyDescent="0.35">
      <c r="A2" s="146" t="s">
        <v>130</v>
      </c>
      <c r="B2" s="146"/>
      <c r="C2" s="146"/>
      <c r="D2" s="146"/>
      <c r="E2" s="146"/>
      <c r="F2" s="146"/>
      <c r="G2" s="146"/>
      <c r="H2" s="146"/>
    </row>
    <row r="3" spans="1:8" s="64" customFormat="1" ht="15.75" x14ac:dyDescent="0.3">
      <c r="D3" s="65"/>
      <c r="E3" s="66"/>
      <c r="F3" s="67"/>
      <c r="G3" s="67"/>
    </row>
    <row r="4" spans="1:8" s="35" customFormat="1" ht="20.3" customHeight="1" x14ac:dyDescent="0.25">
      <c r="A4" s="77" t="s">
        <v>7</v>
      </c>
      <c r="B4" s="78"/>
      <c r="C4" s="79" t="s">
        <v>137</v>
      </c>
      <c r="D4" s="80"/>
      <c r="E4" s="81"/>
      <c r="F4" s="81"/>
      <c r="G4" s="81"/>
      <c r="H4" s="82"/>
    </row>
    <row r="5" spans="1:8" s="20" customFormat="1" ht="19.149999999999999" customHeight="1" x14ac:dyDescent="0.25">
      <c r="A5" s="83" t="s">
        <v>10</v>
      </c>
      <c r="C5" s="61" t="s">
        <v>14</v>
      </c>
      <c r="D5" s="37"/>
      <c r="E5" s="30"/>
      <c r="F5" s="31"/>
      <c r="G5" s="31"/>
      <c r="H5" s="84"/>
    </row>
    <row r="6" spans="1:8" s="20" customFormat="1" ht="19.149999999999999" customHeight="1" x14ac:dyDescent="0.25">
      <c r="A6" s="85" t="s">
        <v>8</v>
      </c>
      <c r="B6" s="86"/>
      <c r="C6" s="91" t="s">
        <v>6</v>
      </c>
      <c r="D6" s="87"/>
      <c r="E6" s="88"/>
      <c r="F6" s="89"/>
      <c r="G6" s="89"/>
      <c r="H6" s="90"/>
    </row>
    <row r="8" spans="1:8" x14ac:dyDescent="0.3">
      <c r="A8" s="32" t="s">
        <v>113</v>
      </c>
      <c r="C8" s="92" t="s">
        <v>114</v>
      </c>
      <c r="D8" s="93"/>
      <c r="E8" s="93"/>
      <c r="F8" s="93"/>
      <c r="G8" s="97" t="s">
        <v>117</v>
      </c>
      <c r="H8" s="98">
        <v>45245053</v>
      </c>
    </row>
    <row r="9" spans="1:8" x14ac:dyDescent="0.3">
      <c r="C9" s="95" t="s">
        <v>115</v>
      </c>
      <c r="G9" s="63" t="s">
        <v>118</v>
      </c>
      <c r="H9" s="94" t="s">
        <v>120</v>
      </c>
    </row>
    <row r="10" spans="1:8" x14ac:dyDescent="0.3">
      <c r="C10" s="95" t="s">
        <v>116</v>
      </c>
      <c r="H10" s="94"/>
    </row>
    <row r="11" spans="1:8" x14ac:dyDescent="0.3">
      <c r="C11" s="95"/>
      <c r="H11" s="94"/>
    </row>
    <row r="12" spans="1:8" x14ac:dyDescent="0.3">
      <c r="A12" s="108" t="s">
        <v>132</v>
      </c>
      <c r="B12" s="93"/>
      <c r="C12" s="92" t="s">
        <v>131</v>
      </c>
      <c r="D12" s="93"/>
      <c r="E12" s="93"/>
      <c r="F12" s="93"/>
      <c r="G12" s="97" t="s">
        <v>117</v>
      </c>
      <c r="H12" s="109" t="s">
        <v>135</v>
      </c>
    </row>
    <row r="13" spans="1:8" x14ac:dyDescent="0.3">
      <c r="C13" s="95" t="s">
        <v>133</v>
      </c>
      <c r="G13" s="63" t="s">
        <v>118</v>
      </c>
      <c r="H13" s="94" t="s">
        <v>136</v>
      </c>
    </row>
    <row r="14" spans="1:8" x14ac:dyDescent="0.3">
      <c r="C14" s="95" t="s">
        <v>134</v>
      </c>
      <c r="H14" s="94"/>
    </row>
    <row r="15" spans="1:8" x14ac:dyDescent="0.3">
      <c r="C15" s="95"/>
      <c r="H15" s="94"/>
    </row>
    <row r="16" spans="1:8" x14ac:dyDescent="0.3">
      <c r="A16" s="100" t="s">
        <v>119</v>
      </c>
      <c r="B16" s="93"/>
      <c r="C16" s="92"/>
      <c r="D16" s="93"/>
      <c r="E16" s="93"/>
      <c r="F16" s="93"/>
      <c r="G16" s="97" t="s">
        <v>117</v>
      </c>
      <c r="H16" s="98"/>
    </row>
    <row r="17" spans="1:8" x14ac:dyDescent="0.3">
      <c r="C17" s="95"/>
      <c r="G17" s="63" t="s">
        <v>118</v>
      </c>
      <c r="H17" s="94"/>
    </row>
    <row r="18" spans="1:8" x14ac:dyDescent="0.3">
      <c r="C18" s="96"/>
      <c r="D18" s="74"/>
      <c r="E18" s="74"/>
      <c r="F18" s="74"/>
      <c r="G18" s="74"/>
      <c r="H18" s="99"/>
    </row>
    <row r="20" spans="1:8" x14ac:dyDescent="0.3">
      <c r="A20" s="69" t="s">
        <v>121</v>
      </c>
      <c r="H20" s="62" t="s">
        <v>122</v>
      </c>
    </row>
    <row r="21" spans="1:8" ht="24.55" customHeight="1" x14ac:dyDescent="0.3">
      <c r="A21" s="70" t="s">
        <v>139</v>
      </c>
      <c r="B21" s="70"/>
      <c r="C21" s="70"/>
      <c r="D21" s="70"/>
      <c r="E21" s="70"/>
      <c r="F21" s="70"/>
      <c r="G21" s="70"/>
      <c r="H21" s="104">
        <f>'3S1 - B-313'!G48</f>
        <v>0</v>
      </c>
    </row>
    <row r="22" spans="1:8" ht="24.55" customHeight="1" x14ac:dyDescent="0.3">
      <c r="A22" s="70" t="s">
        <v>141</v>
      </c>
      <c r="B22" s="70"/>
      <c r="C22" s="70"/>
      <c r="D22" s="70"/>
      <c r="E22" s="70"/>
      <c r="F22" s="70"/>
      <c r="G22" s="70"/>
      <c r="H22" s="104">
        <f>'3R1 - B-314'!G47</f>
        <v>0</v>
      </c>
    </row>
    <row r="23" spans="1:8" ht="24.55" customHeight="1" x14ac:dyDescent="0.3">
      <c r="A23" s="70" t="s">
        <v>143</v>
      </c>
      <c r="B23" s="70"/>
      <c r="C23" s="70"/>
      <c r="D23" s="70"/>
      <c r="E23" s="70"/>
      <c r="F23" s="70"/>
      <c r="G23" s="70"/>
      <c r="H23" s="104">
        <f>'3S2 - B-315'!G49</f>
        <v>0</v>
      </c>
    </row>
    <row r="24" spans="1:8" ht="24.55" customHeight="1" x14ac:dyDescent="0.3">
      <c r="A24" s="70" t="s">
        <v>145</v>
      </c>
      <c r="B24" s="70"/>
      <c r="C24" s="70"/>
      <c r="D24" s="70"/>
      <c r="E24" s="70"/>
      <c r="F24" s="70"/>
      <c r="G24" s="70"/>
      <c r="H24" s="104">
        <f>'3R2 - B-311'!G49</f>
        <v>0</v>
      </c>
    </row>
    <row r="25" spans="1:8" ht="24.55" customHeight="1" thickBot="1" x14ac:dyDescent="0.35">
      <c r="A25" s="70" t="s">
        <v>147</v>
      </c>
      <c r="B25" s="70"/>
      <c r="C25" s="70"/>
      <c r="D25" s="70"/>
      <c r="E25" s="70"/>
      <c r="F25" s="70"/>
      <c r="G25" s="70"/>
      <c r="H25" s="104">
        <f>'3H2 - B-312'!G47</f>
        <v>0</v>
      </c>
    </row>
    <row r="26" spans="1:8" s="72" customFormat="1" ht="24.55" customHeight="1" x14ac:dyDescent="0.35">
      <c r="A26" s="105" t="s">
        <v>123</v>
      </c>
      <c r="B26" s="106"/>
      <c r="C26" s="106"/>
      <c r="D26" s="106"/>
      <c r="E26" s="106"/>
      <c r="F26" s="106"/>
      <c r="G26" s="106"/>
      <c r="H26" s="107">
        <f>SUM(H21:H25)</f>
        <v>0</v>
      </c>
    </row>
    <row r="27" spans="1:8" ht="22.95" customHeight="1" x14ac:dyDescent="0.3"/>
    <row r="28" spans="1:8" ht="24.55" customHeight="1" x14ac:dyDescent="0.3">
      <c r="A28" s="69" t="s">
        <v>124</v>
      </c>
    </row>
    <row r="29" spans="1:8" ht="24.55" customHeight="1" x14ac:dyDescent="0.3">
      <c r="A29" s="62" t="s">
        <v>125</v>
      </c>
      <c r="H29" s="71">
        <f>H26</f>
        <v>0</v>
      </c>
    </row>
    <row r="30" spans="1:8" ht="24.55" customHeight="1" x14ac:dyDescent="0.3">
      <c r="A30" s="62" t="s">
        <v>126</v>
      </c>
      <c r="C30" s="73">
        <v>0.12</v>
      </c>
      <c r="D30" s="68"/>
      <c r="H30" s="71">
        <f>H28*C30</f>
        <v>0</v>
      </c>
    </row>
    <row r="31" spans="1:8" ht="24.55" customHeight="1" thickBot="1" x14ac:dyDescent="0.35">
      <c r="A31" s="62" t="s">
        <v>126</v>
      </c>
      <c r="C31" s="73">
        <v>0.21</v>
      </c>
      <c r="D31" s="68"/>
      <c r="H31" s="71">
        <f>H29*C31</f>
        <v>0</v>
      </c>
    </row>
    <row r="32" spans="1:8" s="72" customFormat="1" ht="24.55" customHeight="1" thickBot="1" x14ac:dyDescent="0.4">
      <c r="A32" s="101" t="s">
        <v>127</v>
      </c>
      <c r="B32" s="102"/>
      <c r="C32" s="102"/>
      <c r="D32" s="102"/>
      <c r="E32" s="102"/>
      <c r="F32" s="102"/>
      <c r="G32" s="102"/>
      <c r="H32" s="103">
        <f>SUM(H29:H31)</f>
        <v>0</v>
      </c>
    </row>
    <row r="33" spans="1:7" ht="24.55" customHeight="1" x14ac:dyDescent="0.3"/>
    <row r="35" spans="1:7" x14ac:dyDescent="0.3">
      <c r="A35" s="63" t="s">
        <v>128</v>
      </c>
      <c r="B35" s="74"/>
      <c r="C35" s="74"/>
      <c r="D35" s="75" t="s">
        <v>129</v>
      </c>
      <c r="E35" s="74"/>
      <c r="F35" s="74"/>
      <c r="G35" s="74"/>
    </row>
    <row r="38" spans="1:7" x14ac:dyDescent="0.3">
      <c r="B38" s="62" t="s">
        <v>119</v>
      </c>
      <c r="E38" s="76"/>
      <c r="F38" s="76"/>
      <c r="G38" s="76"/>
    </row>
  </sheetData>
  <mergeCells count="1">
    <mergeCell ref="A2:H2"/>
  </mergeCells>
  <pageMargins left="0.70866141732283472" right="0.51181102362204722" top="0.78740157480314965" bottom="0.78740157480314965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S56"/>
  <sheetViews>
    <sheetView topLeftCell="A15" zoomScaleNormal="100" workbookViewId="0">
      <selection activeCell="D16" sqref="A16:D16"/>
    </sheetView>
  </sheetViews>
  <sheetFormatPr defaultColWidth="8" defaultRowHeight="15.05" x14ac:dyDescent="0.3"/>
  <cols>
    <col min="1" max="1" width="6.77734375" style="12" customWidth="1"/>
    <col min="2" max="2" width="10.33203125" style="12" customWidth="1"/>
    <col min="3" max="3" width="32.44140625" style="12" customWidth="1"/>
    <col min="4" max="4" width="8.44140625" style="38" customWidth="1"/>
    <col min="5" max="5" width="7.77734375" style="10" bestFit="1" customWidth="1"/>
    <col min="6" max="6" width="11.21875" style="11" customWidth="1"/>
    <col min="7" max="7" width="12.6640625" style="11" customWidth="1"/>
    <col min="8" max="8" width="85" style="12" customWidth="1"/>
    <col min="9" max="9" width="21.21875" style="12" customWidth="1"/>
    <col min="10" max="16384" width="8" style="12"/>
  </cols>
  <sheetData>
    <row r="2" spans="1:9" ht="18.350000000000001" x14ac:dyDescent="0.35">
      <c r="C2" s="54" t="s">
        <v>94</v>
      </c>
    </row>
    <row r="4" spans="1:9" s="33" customFormat="1" ht="20.3" customHeight="1" x14ac:dyDescent="0.25">
      <c r="A4" s="34" t="s">
        <v>7</v>
      </c>
      <c r="B4" s="35"/>
      <c r="C4" s="58" t="s">
        <v>138</v>
      </c>
      <c r="D4" s="37"/>
      <c r="E4" s="30"/>
      <c r="F4" s="30"/>
      <c r="G4" s="30"/>
      <c r="H4" s="32"/>
    </row>
    <row r="5" spans="1:9" s="20" customFormat="1" ht="19.149999999999999" customHeight="1" x14ac:dyDescent="0.25">
      <c r="A5" s="29" t="s">
        <v>10</v>
      </c>
      <c r="C5" s="36" t="s">
        <v>14</v>
      </c>
      <c r="D5" s="37"/>
      <c r="E5" s="30"/>
      <c r="F5" s="31"/>
      <c r="G5" s="31"/>
      <c r="H5" s="29"/>
    </row>
    <row r="6" spans="1:9" s="20" customFormat="1" ht="19.149999999999999" customHeight="1" x14ac:dyDescent="0.25">
      <c r="A6" s="29" t="s">
        <v>8</v>
      </c>
      <c r="C6" s="57" t="s">
        <v>6</v>
      </c>
      <c r="D6" s="37"/>
      <c r="E6" s="30"/>
      <c r="F6" s="31"/>
      <c r="G6" s="31"/>
      <c r="H6" s="29"/>
    </row>
    <row r="7" spans="1:9" s="20" customFormat="1" ht="19.149999999999999" customHeight="1" x14ac:dyDescent="0.25">
      <c r="A7" s="29" t="s">
        <v>9</v>
      </c>
      <c r="C7" s="36" t="s">
        <v>28</v>
      </c>
      <c r="D7" s="37"/>
      <c r="E7" s="30"/>
      <c r="F7" s="31"/>
      <c r="G7" s="31"/>
      <c r="H7" s="29"/>
    </row>
    <row r="8" spans="1:9" ht="11.3" customHeight="1" x14ac:dyDescent="0.3">
      <c r="A8" s="14"/>
      <c r="B8" s="14"/>
      <c r="C8" s="13"/>
      <c r="H8" s="13"/>
    </row>
    <row r="9" spans="1:9" ht="51.75" customHeight="1" x14ac:dyDescent="0.3">
      <c r="A9" s="3" t="s">
        <v>0</v>
      </c>
      <c r="B9" s="3" t="s">
        <v>16</v>
      </c>
      <c r="C9" s="4" t="s">
        <v>17</v>
      </c>
      <c r="D9" s="39" t="s">
        <v>1</v>
      </c>
      <c r="E9" s="3" t="s">
        <v>2</v>
      </c>
      <c r="F9" s="5" t="s">
        <v>3</v>
      </c>
      <c r="G9" s="5" t="s">
        <v>4</v>
      </c>
      <c r="H9" s="6" t="s">
        <v>5</v>
      </c>
      <c r="I9" s="122"/>
    </row>
    <row r="10" spans="1:9" ht="17.2" customHeight="1" x14ac:dyDescent="0.3">
      <c r="A10" s="147" t="s">
        <v>31</v>
      </c>
      <c r="B10" s="148"/>
      <c r="C10" s="149"/>
      <c r="D10" s="40"/>
      <c r="E10" s="24"/>
      <c r="F10" s="27"/>
      <c r="G10" s="27"/>
      <c r="H10" s="42"/>
    </row>
    <row r="11" spans="1:9" ht="182.95" customHeight="1" x14ac:dyDescent="0.3">
      <c r="A11" s="24">
        <v>1</v>
      </c>
      <c r="B11" s="24" t="s">
        <v>29</v>
      </c>
      <c r="C11" s="25" t="s">
        <v>53</v>
      </c>
      <c r="D11" s="40">
        <v>30</v>
      </c>
      <c r="E11" s="26" t="s">
        <v>23</v>
      </c>
      <c r="F11" s="55">
        <v>0</v>
      </c>
      <c r="G11" s="27">
        <f t="shared" ref="G11:G42" si="0">F11*D11</f>
        <v>0</v>
      </c>
      <c r="H11" s="8" t="s">
        <v>108</v>
      </c>
    </row>
    <row r="12" spans="1:9" ht="126" customHeight="1" x14ac:dyDescent="0.3">
      <c r="A12" s="24">
        <v>2</v>
      </c>
      <c r="B12" s="24" t="s">
        <v>30</v>
      </c>
      <c r="C12" s="25" t="s">
        <v>54</v>
      </c>
      <c r="D12" s="40">
        <v>2</v>
      </c>
      <c r="E12" s="26" t="s">
        <v>23</v>
      </c>
      <c r="F12" s="55">
        <v>0</v>
      </c>
      <c r="G12" s="27">
        <f t="shared" si="0"/>
        <v>0</v>
      </c>
      <c r="H12" s="8" t="s">
        <v>109</v>
      </c>
      <c r="I12" s="121"/>
    </row>
    <row r="13" spans="1:9" s="28" customFormat="1" ht="44.2" customHeight="1" x14ac:dyDescent="0.25">
      <c r="A13" s="24">
        <v>3</v>
      </c>
      <c r="B13" s="47" t="s">
        <v>43</v>
      </c>
      <c r="C13" s="25" t="s">
        <v>102</v>
      </c>
      <c r="D13" s="50">
        <v>12</v>
      </c>
      <c r="E13" s="26" t="s">
        <v>22</v>
      </c>
      <c r="F13" s="55">
        <v>0</v>
      </c>
      <c r="G13" s="27">
        <f t="shared" si="0"/>
        <v>0</v>
      </c>
      <c r="H13" s="8" t="s">
        <v>186</v>
      </c>
    </row>
    <row r="14" spans="1:9" s="28" customFormat="1" ht="44.2" customHeight="1" x14ac:dyDescent="0.25">
      <c r="A14" s="24">
        <v>4</v>
      </c>
      <c r="B14" s="47" t="s">
        <v>43</v>
      </c>
      <c r="C14" s="25" t="s">
        <v>184</v>
      </c>
      <c r="D14" s="50">
        <v>1</v>
      </c>
      <c r="E14" s="26" t="s">
        <v>22</v>
      </c>
      <c r="F14" s="55">
        <v>0</v>
      </c>
      <c r="G14" s="132">
        <f t="shared" ref="G14" si="1">F14*D14</f>
        <v>0</v>
      </c>
      <c r="H14" s="8" t="s">
        <v>185</v>
      </c>
    </row>
    <row r="15" spans="1:9" s="135" customFormat="1" ht="188.2" customHeight="1" x14ac:dyDescent="0.25">
      <c r="A15" s="128">
        <v>5</v>
      </c>
      <c r="B15" s="128" t="s">
        <v>33</v>
      </c>
      <c r="C15" s="129" t="s">
        <v>76</v>
      </c>
      <c r="D15" s="130">
        <v>15.1</v>
      </c>
      <c r="E15" s="131" t="s">
        <v>23</v>
      </c>
      <c r="F15" s="55">
        <v>0</v>
      </c>
      <c r="G15" s="132">
        <f t="shared" si="0"/>
        <v>0</v>
      </c>
      <c r="H15" s="133" t="s">
        <v>178</v>
      </c>
      <c r="I15" s="134"/>
    </row>
    <row r="16" spans="1:9" s="28" customFormat="1" ht="203.25" customHeight="1" x14ac:dyDescent="0.25">
      <c r="A16" s="128">
        <v>6</v>
      </c>
      <c r="B16" s="128" t="s">
        <v>49</v>
      </c>
      <c r="C16" s="129" t="s">
        <v>151</v>
      </c>
      <c r="D16" s="130">
        <v>32</v>
      </c>
      <c r="E16" s="26" t="s">
        <v>50</v>
      </c>
      <c r="F16" s="55">
        <v>0</v>
      </c>
      <c r="G16" s="27">
        <f t="shared" si="0"/>
        <v>0</v>
      </c>
      <c r="H16" s="8" t="s">
        <v>165</v>
      </c>
    </row>
    <row r="17" spans="1:9" s="28" customFormat="1" ht="73.150000000000006" customHeight="1" x14ac:dyDescent="0.25">
      <c r="A17" s="24">
        <v>7</v>
      </c>
      <c r="B17" s="24" t="s">
        <v>21</v>
      </c>
      <c r="C17" s="25" t="s">
        <v>55</v>
      </c>
      <c r="D17" s="50">
        <v>41</v>
      </c>
      <c r="E17" s="26" t="s">
        <v>24</v>
      </c>
      <c r="F17" s="55">
        <v>0</v>
      </c>
      <c r="G17" s="27">
        <f t="shared" si="0"/>
        <v>0</v>
      </c>
      <c r="H17" s="8" t="s">
        <v>166</v>
      </c>
    </row>
    <row r="18" spans="1:9" s="28" customFormat="1" ht="123.05" customHeight="1" x14ac:dyDescent="0.25">
      <c r="A18" s="24">
        <v>8</v>
      </c>
      <c r="B18" s="24" t="s">
        <v>38</v>
      </c>
      <c r="C18" s="25" t="s">
        <v>51</v>
      </c>
      <c r="D18" s="50">
        <v>2</v>
      </c>
      <c r="E18" s="26" t="s">
        <v>22</v>
      </c>
      <c r="F18" s="55">
        <v>0</v>
      </c>
      <c r="G18" s="27">
        <f t="shared" si="0"/>
        <v>0</v>
      </c>
      <c r="H18" s="9" t="s">
        <v>167</v>
      </c>
    </row>
    <row r="19" spans="1:9" s="28" customFormat="1" ht="82" customHeight="1" x14ac:dyDescent="0.25">
      <c r="A19" s="24">
        <v>9</v>
      </c>
      <c r="B19" s="24" t="s">
        <v>95</v>
      </c>
      <c r="C19" s="25" t="s">
        <v>101</v>
      </c>
      <c r="D19" s="50">
        <v>4</v>
      </c>
      <c r="E19" s="26" t="s">
        <v>22</v>
      </c>
      <c r="F19" s="55">
        <v>0</v>
      </c>
      <c r="G19" s="27">
        <f t="shared" si="0"/>
        <v>0</v>
      </c>
      <c r="H19" s="8" t="s">
        <v>155</v>
      </c>
      <c r="I19" s="122"/>
    </row>
    <row r="20" spans="1:9" s="28" customFormat="1" ht="51.75" customHeight="1" x14ac:dyDescent="0.25">
      <c r="A20" s="24">
        <v>10</v>
      </c>
      <c r="B20" s="24" t="s">
        <v>82</v>
      </c>
      <c r="C20" s="51" t="s">
        <v>81</v>
      </c>
      <c r="D20" s="50">
        <v>82</v>
      </c>
      <c r="E20" s="27" t="s">
        <v>24</v>
      </c>
      <c r="F20" s="55">
        <v>0</v>
      </c>
      <c r="G20" s="27">
        <f t="shared" si="0"/>
        <v>0</v>
      </c>
      <c r="H20" s="8" t="s">
        <v>156</v>
      </c>
      <c r="I20" s="122"/>
    </row>
    <row r="21" spans="1:9" s="28" customFormat="1" ht="51.75" customHeight="1" x14ac:dyDescent="0.25">
      <c r="A21" s="24">
        <v>11</v>
      </c>
      <c r="B21" s="24" t="s">
        <v>52</v>
      </c>
      <c r="C21" s="25" t="s">
        <v>103</v>
      </c>
      <c r="D21" s="50">
        <v>1</v>
      </c>
      <c r="E21" s="26" t="s">
        <v>22</v>
      </c>
      <c r="F21" s="55">
        <v>0</v>
      </c>
      <c r="G21" s="27">
        <f t="shared" si="0"/>
        <v>0</v>
      </c>
      <c r="H21" s="8" t="s">
        <v>163</v>
      </c>
    </row>
    <row r="22" spans="1:9" s="28" customFormat="1" ht="68.25" customHeight="1" x14ac:dyDescent="0.25">
      <c r="A22" s="24">
        <v>12</v>
      </c>
      <c r="B22" s="49" t="s">
        <v>73</v>
      </c>
      <c r="C22" s="48" t="s">
        <v>77</v>
      </c>
      <c r="D22" s="49">
        <v>15</v>
      </c>
      <c r="E22" s="1" t="s">
        <v>23</v>
      </c>
      <c r="F22" s="55">
        <v>0</v>
      </c>
      <c r="G22" s="27">
        <f t="shared" si="0"/>
        <v>0</v>
      </c>
      <c r="H22" s="8" t="s">
        <v>104</v>
      </c>
    </row>
    <row r="23" spans="1:9" s="28" customFormat="1" ht="34.700000000000003" customHeight="1" x14ac:dyDescent="0.25">
      <c r="A23" s="24">
        <v>13</v>
      </c>
      <c r="B23" s="49" t="s">
        <v>57</v>
      </c>
      <c r="C23" s="48" t="s">
        <v>96</v>
      </c>
      <c r="D23" s="49">
        <v>123</v>
      </c>
      <c r="E23" s="1" t="s">
        <v>23</v>
      </c>
      <c r="F23" s="55">
        <v>0</v>
      </c>
      <c r="G23" s="27">
        <f t="shared" si="0"/>
        <v>0</v>
      </c>
      <c r="H23" s="8" t="s">
        <v>153</v>
      </c>
      <c r="I23" s="122"/>
    </row>
    <row r="24" spans="1:9" s="135" customFormat="1" ht="67.45" customHeight="1" x14ac:dyDescent="0.25">
      <c r="A24" s="128">
        <v>14</v>
      </c>
      <c r="B24" s="140" t="s">
        <v>105</v>
      </c>
      <c r="C24" s="141" t="s">
        <v>59</v>
      </c>
      <c r="D24" s="140">
        <v>70</v>
      </c>
      <c r="E24" s="142" t="s">
        <v>23</v>
      </c>
      <c r="F24" s="55">
        <v>0</v>
      </c>
      <c r="G24" s="132">
        <f t="shared" si="0"/>
        <v>0</v>
      </c>
      <c r="H24" s="139" t="s">
        <v>202</v>
      </c>
    </row>
    <row r="25" spans="1:9" s="28" customFormat="1" ht="37.15" customHeight="1" x14ac:dyDescent="0.25">
      <c r="A25" s="24">
        <v>15</v>
      </c>
      <c r="B25" s="49" t="s">
        <v>60</v>
      </c>
      <c r="C25" s="48" t="s">
        <v>91</v>
      </c>
      <c r="D25" s="49">
        <v>30</v>
      </c>
      <c r="E25" s="1" t="s">
        <v>23</v>
      </c>
      <c r="F25" s="55">
        <v>0</v>
      </c>
      <c r="G25" s="27">
        <f t="shared" si="0"/>
        <v>0</v>
      </c>
      <c r="H25" s="8" t="s">
        <v>98</v>
      </c>
    </row>
    <row r="26" spans="1:9" s="28" customFormat="1" ht="31.75" customHeight="1" x14ac:dyDescent="0.25">
      <c r="A26" s="24">
        <v>16</v>
      </c>
      <c r="B26" s="49" t="s">
        <v>74</v>
      </c>
      <c r="C26" s="48" t="s">
        <v>75</v>
      </c>
      <c r="D26" s="53">
        <v>4</v>
      </c>
      <c r="E26" s="1" t="s">
        <v>22</v>
      </c>
      <c r="F26" s="55">
        <v>0</v>
      </c>
      <c r="G26" s="27">
        <f t="shared" si="0"/>
        <v>0</v>
      </c>
      <c r="H26" s="8" t="s">
        <v>157</v>
      </c>
      <c r="I26" s="123"/>
    </row>
    <row r="27" spans="1:9" s="28" customFormat="1" ht="37.5" customHeight="1" x14ac:dyDescent="0.25">
      <c r="A27" s="24">
        <v>17</v>
      </c>
      <c r="B27" s="49" t="s">
        <v>85</v>
      </c>
      <c r="C27" s="48" t="s">
        <v>84</v>
      </c>
      <c r="D27" s="49">
        <v>42</v>
      </c>
      <c r="E27" s="1" t="s">
        <v>24</v>
      </c>
      <c r="F27" s="55">
        <v>0</v>
      </c>
      <c r="G27" s="27">
        <f t="shared" si="0"/>
        <v>0</v>
      </c>
      <c r="H27" s="8" t="s">
        <v>158</v>
      </c>
      <c r="I27" s="123"/>
    </row>
    <row r="28" spans="1:9" s="135" customFormat="1" ht="64.8" customHeight="1" x14ac:dyDescent="0.25">
      <c r="A28" s="128">
        <v>18</v>
      </c>
      <c r="B28" s="128" t="s">
        <v>83</v>
      </c>
      <c r="C28" s="129" t="s">
        <v>86</v>
      </c>
      <c r="D28" s="130">
        <v>3</v>
      </c>
      <c r="E28" s="131" t="s">
        <v>22</v>
      </c>
      <c r="F28" s="55">
        <v>0</v>
      </c>
      <c r="G28" s="132">
        <f t="shared" si="0"/>
        <v>0</v>
      </c>
      <c r="H28" s="8" t="s">
        <v>107</v>
      </c>
      <c r="I28" s="137" t="s">
        <v>177</v>
      </c>
    </row>
    <row r="29" spans="1:9" s="28" customFormat="1" ht="20.95" customHeight="1" x14ac:dyDescent="0.25">
      <c r="A29" s="24">
        <v>19</v>
      </c>
      <c r="B29" s="49" t="s">
        <v>61</v>
      </c>
      <c r="C29" s="48" t="s">
        <v>62</v>
      </c>
      <c r="D29" s="49">
        <v>1</v>
      </c>
      <c r="E29" s="49"/>
      <c r="F29" s="55">
        <v>0</v>
      </c>
      <c r="G29" s="27">
        <f t="shared" si="0"/>
        <v>0</v>
      </c>
      <c r="H29" s="8" t="s">
        <v>92</v>
      </c>
    </row>
    <row r="30" spans="1:9" s="28" customFormat="1" ht="25.55" customHeight="1" x14ac:dyDescent="0.25">
      <c r="A30" s="24">
        <v>20</v>
      </c>
      <c r="B30" s="49" t="s">
        <v>63</v>
      </c>
      <c r="C30" s="48" t="s">
        <v>64</v>
      </c>
      <c r="D30" s="49">
        <v>1</v>
      </c>
      <c r="E30" s="49"/>
      <c r="F30" s="55">
        <v>0</v>
      </c>
      <c r="G30" s="27">
        <f t="shared" si="0"/>
        <v>0</v>
      </c>
      <c r="H30" s="8" t="s">
        <v>93</v>
      </c>
    </row>
    <row r="31" spans="1:9" s="28" customFormat="1" ht="20.3" customHeight="1" x14ac:dyDescent="0.25">
      <c r="A31" s="24">
        <v>21</v>
      </c>
      <c r="B31" s="49" t="s">
        <v>65</v>
      </c>
      <c r="C31" s="48" t="s">
        <v>66</v>
      </c>
      <c r="D31" s="49">
        <v>360</v>
      </c>
      <c r="E31" s="49" t="s">
        <v>67</v>
      </c>
      <c r="F31" s="55">
        <v>0</v>
      </c>
      <c r="G31" s="27">
        <f t="shared" si="0"/>
        <v>0</v>
      </c>
      <c r="H31" s="8" t="s">
        <v>100</v>
      </c>
    </row>
    <row r="32" spans="1:9" s="28" customFormat="1" ht="234.85" customHeight="1" x14ac:dyDescent="0.25">
      <c r="A32" s="24">
        <v>22</v>
      </c>
      <c r="B32" s="24" t="s">
        <v>69</v>
      </c>
      <c r="C32" s="25" t="s">
        <v>70</v>
      </c>
      <c r="D32" s="50">
        <v>120</v>
      </c>
      <c r="E32" s="26" t="s">
        <v>67</v>
      </c>
      <c r="F32" s="55">
        <v>0</v>
      </c>
      <c r="G32" s="27">
        <f t="shared" si="0"/>
        <v>0</v>
      </c>
      <c r="H32" s="138" t="s">
        <v>179</v>
      </c>
      <c r="I32" s="127"/>
    </row>
    <row r="33" spans="1:201" s="28" customFormat="1" ht="23.25" customHeight="1" x14ac:dyDescent="0.25">
      <c r="A33" s="24">
        <v>23</v>
      </c>
      <c r="B33" s="1" t="s">
        <v>40</v>
      </c>
      <c r="C33" s="2" t="s">
        <v>72</v>
      </c>
      <c r="D33" s="1">
        <v>1</v>
      </c>
      <c r="E33" s="1" t="s">
        <v>13</v>
      </c>
      <c r="F33" s="55">
        <v>0</v>
      </c>
      <c r="G33" s="27">
        <f t="shared" si="0"/>
        <v>0</v>
      </c>
      <c r="H33" s="8" t="s">
        <v>71</v>
      </c>
    </row>
    <row r="34" spans="1:201" s="28" customFormat="1" ht="24.75" customHeight="1" x14ac:dyDescent="0.25">
      <c r="A34" s="24">
        <v>24</v>
      </c>
      <c r="B34" s="1" t="s">
        <v>37</v>
      </c>
      <c r="C34" s="2" t="s">
        <v>39</v>
      </c>
      <c r="D34" s="1">
        <v>1</v>
      </c>
      <c r="E34" s="1" t="s">
        <v>13</v>
      </c>
      <c r="F34" s="55">
        <v>0</v>
      </c>
      <c r="G34" s="27">
        <f t="shared" si="0"/>
        <v>0</v>
      </c>
      <c r="H34" s="8" t="s">
        <v>44</v>
      </c>
    </row>
    <row r="35" spans="1:201" s="28" customFormat="1" ht="67.75" customHeight="1" x14ac:dyDescent="0.25">
      <c r="A35" s="24">
        <v>25</v>
      </c>
      <c r="B35" s="49" t="s">
        <v>87</v>
      </c>
      <c r="C35" s="48" t="s">
        <v>208</v>
      </c>
      <c r="D35" s="49">
        <v>1</v>
      </c>
      <c r="E35" s="49" t="s">
        <v>22</v>
      </c>
      <c r="F35" s="55">
        <v>0</v>
      </c>
      <c r="G35" s="27">
        <f t="shared" si="0"/>
        <v>0</v>
      </c>
      <c r="H35" s="8" t="s">
        <v>78</v>
      </c>
    </row>
    <row r="36" spans="1:201" s="28" customFormat="1" ht="22.75" customHeight="1" x14ac:dyDescent="0.25">
      <c r="A36" s="24">
        <v>26</v>
      </c>
      <c r="B36" s="49" t="s">
        <v>88</v>
      </c>
      <c r="C36" s="48" t="s">
        <v>79</v>
      </c>
      <c r="D36" s="49">
        <v>1</v>
      </c>
      <c r="E36" s="49" t="s">
        <v>22</v>
      </c>
      <c r="F36" s="55">
        <v>0</v>
      </c>
      <c r="G36" s="27">
        <f t="shared" si="0"/>
        <v>0</v>
      </c>
      <c r="H36" s="8" t="s">
        <v>80</v>
      </c>
    </row>
    <row r="37" spans="1:201" s="28" customFormat="1" ht="153.85" customHeight="1" x14ac:dyDescent="0.25">
      <c r="A37" s="24">
        <v>27</v>
      </c>
      <c r="B37" s="49" t="s">
        <v>89</v>
      </c>
      <c r="C37" s="141" t="s">
        <v>193</v>
      </c>
      <c r="D37" s="140">
        <v>1</v>
      </c>
      <c r="E37" s="140" t="s">
        <v>22</v>
      </c>
      <c r="F37" s="55">
        <v>0</v>
      </c>
      <c r="G37" s="132">
        <f t="shared" si="0"/>
        <v>0</v>
      </c>
      <c r="H37" s="139" t="s">
        <v>194</v>
      </c>
      <c r="I37" s="20"/>
    </row>
    <row r="38" spans="1:201" s="28" customFormat="1" ht="55" customHeight="1" x14ac:dyDescent="0.25">
      <c r="A38" s="24">
        <v>28</v>
      </c>
      <c r="B38" s="52" t="s">
        <v>90</v>
      </c>
      <c r="C38" s="143" t="s">
        <v>97</v>
      </c>
      <c r="D38" s="144">
        <v>1</v>
      </c>
      <c r="E38" s="144" t="s">
        <v>22</v>
      </c>
      <c r="F38" s="55">
        <v>0</v>
      </c>
      <c r="G38" s="132">
        <f t="shared" si="0"/>
        <v>0</v>
      </c>
      <c r="H38" s="139" t="s">
        <v>195</v>
      </c>
      <c r="I38" s="125"/>
    </row>
    <row r="39" spans="1:201" s="28" customFormat="1" ht="100.15" customHeight="1" x14ac:dyDescent="0.25">
      <c r="A39" s="24">
        <v>29</v>
      </c>
      <c r="B39" s="24" t="s">
        <v>41</v>
      </c>
      <c r="C39" s="25" t="s">
        <v>56</v>
      </c>
      <c r="D39" s="50">
        <v>30</v>
      </c>
      <c r="E39" s="26" t="s">
        <v>23</v>
      </c>
      <c r="F39" s="55">
        <v>0</v>
      </c>
      <c r="G39" s="27">
        <f t="shared" ref="G39:G41" si="2">F39*D39</f>
        <v>0</v>
      </c>
      <c r="H39" s="8" t="s">
        <v>110</v>
      </c>
      <c r="K39"/>
    </row>
    <row r="40" spans="1:201" s="28" customFormat="1" ht="36" customHeight="1" x14ac:dyDescent="0.25">
      <c r="A40" s="24">
        <v>30</v>
      </c>
      <c r="B40" s="114"/>
      <c r="C40" s="115" t="s">
        <v>152</v>
      </c>
      <c r="D40" s="116">
        <v>1</v>
      </c>
      <c r="E40" s="117" t="s">
        <v>22</v>
      </c>
      <c r="F40" s="55">
        <v>0</v>
      </c>
      <c r="G40" s="118">
        <f t="shared" si="2"/>
        <v>0</v>
      </c>
      <c r="H40" s="119" t="s">
        <v>173</v>
      </c>
      <c r="I40" s="60"/>
      <c r="K40"/>
    </row>
    <row r="41" spans="1:201" s="28" customFormat="1" ht="38.799999999999997" customHeight="1" x14ac:dyDescent="0.25">
      <c r="A41" s="24">
        <v>31</v>
      </c>
      <c r="B41" s="24" t="s">
        <v>149</v>
      </c>
      <c r="C41" s="25" t="s">
        <v>148</v>
      </c>
      <c r="D41" s="50">
        <v>1</v>
      </c>
      <c r="E41" s="26" t="s">
        <v>22</v>
      </c>
      <c r="F41" s="55">
        <v>0</v>
      </c>
      <c r="G41" s="27">
        <f t="shared" si="2"/>
        <v>0</v>
      </c>
      <c r="H41" s="8" t="s">
        <v>150</v>
      </c>
      <c r="K41"/>
    </row>
    <row r="42" spans="1:201" s="28" customFormat="1" ht="39.950000000000003" customHeight="1" x14ac:dyDescent="0.25">
      <c r="A42" s="24">
        <v>32</v>
      </c>
      <c r="B42" s="24" t="s">
        <v>188</v>
      </c>
      <c r="C42" s="25" t="s">
        <v>189</v>
      </c>
      <c r="D42" s="50">
        <v>17</v>
      </c>
      <c r="E42" s="26" t="s">
        <v>22</v>
      </c>
      <c r="F42" s="55">
        <v>0</v>
      </c>
      <c r="G42" s="27">
        <f t="shared" si="0"/>
        <v>0</v>
      </c>
      <c r="H42" s="8" t="s">
        <v>190</v>
      </c>
      <c r="K42"/>
    </row>
    <row r="43" spans="1:201" s="20" customFormat="1" ht="15.75" customHeight="1" x14ac:dyDescent="0.25">
      <c r="A43" s="150" t="s">
        <v>32</v>
      </c>
      <c r="B43" s="151"/>
      <c r="C43" s="152"/>
      <c r="D43" s="43"/>
      <c r="E43" s="44"/>
      <c r="F43" s="132"/>
      <c r="G43" s="45"/>
      <c r="H43" s="46"/>
    </row>
    <row r="44" spans="1:201" ht="52.7" customHeight="1" x14ac:dyDescent="0.3">
      <c r="A44" s="24">
        <v>33</v>
      </c>
      <c r="B44" s="49" t="s">
        <v>36</v>
      </c>
      <c r="C44" s="59" t="s">
        <v>35</v>
      </c>
      <c r="D44" s="49">
        <v>1</v>
      </c>
      <c r="E44" s="1" t="s">
        <v>13</v>
      </c>
      <c r="F44" s="55">
        <v>0</v>
      </c>
      <c r="G44" s="27">
        <f>F44*D44</f>
        <v>0</v>
      </c>
      <c r="H44" s="8" t="s">
        <v>34</v>
      </c>
      <c r="I44" s="17"/>
      <c r="J44" s="18"/>
      <c r="K44" s="15"/>
      <c r="L44" s="17"/>
      <c r="M44" s="15"/>
      <c r="N44" s="15"/>
      <c r="O44" s="16"/>
      <c r="P44" s="16"/>
      <c r="Q44" s="17"/>
      <c r="R44" s="18"/>
      <c r="S44" s="15"/>
      <c r="T44" s="17"/>
      <c r="U44" s="15"/>
      <c r="V44" s="15"/>
      <c r="W44" s="16"/>
      <c r="X44" s="16"/>
      <c r="Y44" s="17"/>
      <c r="Z44" s="18"/>
      <c r="AA44" s="15"/>
      <c r="AB44" s="17"/>
      <c r="AC44" s="15"/>
      <c r="AD44" s="15"/>
      <c r="AE44" s="16"/>
      <c r="AF44" s="16"/>
      <c r="AG44" s="17"/>
      <c r="AH44" s="18"/>
      <c r="AI44" s="15"/>
      <c r="AJ44" s="17"/>
      <c r="AK44" s="15"/>
      <c r="AL44" s="15"/>
      <c r="AM44" s="16"/>
      <c r="AN44" s="16"/>
      <c r="AO44" s="17"/>
      <c r="AP44" s="18"/>
      <c r="AQ44" s="15"/>
      <c r="AR44" s="17"/>
      <c r="AS44" s="15"/>
      <c r="AT44" s="15"/>
      <c r="AU44" s="16"/>
      <c r="AV44" s="16"/>
      <c r="AW44" s="17"/>
      <c r="AX44" s="18"/>
      <c r="AY44" s="15"/>
      <c r="AZ44" s="17"/>
      <c r="BA44" s="15"/>
      <c r="BB44" s="15"/>
      <c r="BC44" s="16"/>
      <c r="BD44" s="16"/>
      <c r="BE44" s="17"/>
      <c r="BF44" s="18"/>
      <c r="BG44" s="15"/>
      <c r="BH44" s="17"/>
      <c r="BI44" s="15"/>
      <c r="BJ44" s="15"/>
      <c r="BK44" s="16"/>
      <c r="BL44" s="16"/>
      <c r="BM44" s="17"/>
      <c r="BN44" s="18"/>
      <c r="BO44" s="15"/>
      <c r="BP44" s="17"/>
      <c r="BQ44" s="15"/>
      <c r="BR44" s="15"/>
      <c r="BS44" s="16"/>
      <c r="BT44" s="16"/>
      <c r="BU44" s="17"/>
      <c r="BV44" s="18"/>
      <c r="BW44" s="15"/>
      <c r="BX44" s="17"/>
      <c r="BY44" s="15"/>
      <c r="BZ44" s="15"/>
      <c r="CA44" s="16"/>
      <c r="CB44" s="16"/>
      <c r="CC44" s="17"/>
      <c r="CD44" s="18"/>
      <c r="CE44" s="15"/>
      <c r="CF44" s="17"/>
      <c r="CG44" s="15"/>
      <c r="CH44" s="15"/>
      <c r="CI44" s="16"/>
      <c r="CJ44" s="16"/>
      <c r="CK44" s="17"/>
      <c r="CL44" s="18"/>
      <c r="CM44" s="15"/>
      <c r="CN44" s="17"/>
      <c r="CO44" s="15"/>
      <c r="CP44" s="15"/>
      <c r="CQ44" s="16"/>
      <c r="CR44" s="16"/>
      <c r="CS44" s="17"/>
      <c r="CT44" s="18"/>
      <c r="CU44" s="15"/>
      <c r="CV44" s="17"/>
      <c r="CW44" s="15"/>
      <c r="CX44" s="15"/>
      <c r="CY44" s="16"/>
      <c r="CZ44" s="16"/>
      <c r="DA44" s="17"/>
      <c r="DB44" s="18"/>
      <c r="DC44" s="15"/>
      <c r="DD44" s="17"/>
      <c r="DE44" s="15"/>
      <c r="DF44" s="15"/>
      <c r="DG44" s="16"/>
      <c r="DH44" s="16"/>
      <c r="DI44" s="17"/>
      <c r="DJ44" s="18"/>
      <c r="DK44" s="15"/>
      <c r="DL44" s="17"/>
      <c r="DM44" s="15"/>
      <c r="DN44" s="15"/>
      <c r="DO44" s="16"/>
      <c r="DP44" s="16"/>
      <c r="DQ44" s="17"/>
      <c r="DR44" s="18"/>
      <c r="DS44" s="15"/>
      <c r="DT44" s="17"/>
      <c r="DU44" s="15"/>
      <c r="DV44" s="15"/>
      <c r="DW44" s="16"/>
      <c r="DX44" s="16"/>
      <c r="DY44" s="17"/>
      <c r="DZ44" s="18"/>
      <c r="EA44" s="15"/>
      <c r="EB44" s="17"/>
      <c r="EC44" s="15"/>
      <c r="ED44" s="15"/>
      <c r="EE44" s="16"/>
      <c r="EF44" s="16"/>
      <c r="EG44" s="17"/>
      <c r="EH44" s="18"/>
      <c r="EI44" s="15"/>
      <c r="EJ44" s="17"/>
      <c r="EK44" s="15"/>
      <c r="EL44" s="15"/>
      <c r="EM44" s="16"/>
      <c r="EN44" s="16"/>
      <c r="EO44" s="17"/>
      <c r="EP44" s="18"/>
      <c r="EQ44" s="15"/>
      <c r="ER44" s="17"/>
      <c r="ES44" s="15"/>
      <c r="ET44" s="15"/>
      <c r="EU44" s="16"/>
      <c r="EV44" s="16"/>
      <c r="EW44" s="17"/>
      <c r="EX44" s="18"/>
      <c r="EY44" s="15"/>
      <c r="EZ44" s="17"/>
      <c r="FA44" s="15"/>
      <c r="FB44" s="15"/>
      <c r="FC44" s="16"/>
      <c r="FD44" s="16"/>
      <c r="FE44" s="17"/>
      <c r="FF44" s="18"/>
      <c r="FG44" s="15"/>
      <c r="FH44" s="17"/>
      <c r="FI44" s="15"/>
      <c r="FJ44" s="15"/>
      <c r="FK44" s="16"/>
      <c r="FL44" s="16"/>
      <c r="FM44" s="17"/>
      <c r="FN44" s="18"/>
      <c r="FO44" s="15"/>
      <c r="FP44" s="17"/>
      <c r="FQ44" s="15"/>
      <c r="FR44" s="15"/>
      <c r="FS44" s="16"/>
      <c r="FT44" s="16"/>
      <c r="FU44" s="17"/>
      <c r="FV44" s="18"/>
      <c r="FW44" s="15"/>
      <c r="FX44" s="17"/>
      <c r="FY44" s="15"/>
      <c r="FZ44" s="15"/>
      <c r="GA44" s="16"/>
      <c r="GB44" s="16"/>
      <c r="GC44" s="17"/>
      <c r="GD44" s="18"/>
      <c r="GE44" s="15"/>
      <c r="GF44" s="17"/>
      <c r="GG44" s="15"/>
      <c r="GH44" s="15"/>
      <c r="GI44" s="16"/>
      <c r="GJ44" s="16"/>
      <c r="GK44" s="17"/>
      <c r="GL44" s="18"/>
      <c r="GM44" s="15"/>
      <c r="GN44" s="17"/>
      <c r="GO44" s="15"/>
      <c r="GP44" s="15"/>
      <c r="GQ44" s="16"/>
      <c r="GR44" s="16"/>
      <c r="GS44" s="17"/>
    </row>
    <row r="45" spans="1:201" ht="38.950000000000003" customHeight="1" x14ac:dyDescent="0.3">
      <c r="A45" s="24">
        <v>34</v>
      </c>
      <c r="B45" s="1" t="s">
        <v>20</v>
      </c>
      <c r="C45" s="2" t="s">
        <v>46</v>
      </c>
      <c r="D45" s="41">
        <v>1</v>
      </c>
      <c r="E45" s="1" t="s">
        <v>13</v>
      </c>
      <c r="F45" s="55">
        <v>0</v>
      </c>
      <c r="G45" s="27">
        <f>F45*D45</f>
        <v>0</v>
      </c>
      <c r="H45" s="8" t="s">
        <v>45</v>
      </c>
      <c r="I45" s="17"/>
      <c r="J45" s="18"/>
      <c r="K45" s="15"/>
      <c r="L45" s="17"/>
      <c r="M45" s="15"/>
      <c r="N45" s="15"/>
      <c r="O45" s="16"/>
      <c r="P45" s="16"/>
      <c r="Q45" s="17"/>
      <c r="R45" s="18"/>
      <c r="S45" s="15"/>
      <c r="T45" s="17"/>
      <c r="U45" s="15"/>
      <c r="V45" s="15"/>
      <c r="W45" s="16"/>
      <c r="X45" s="16"/>
      <c r="Y45" s="17"/>
      <c r="Z45" s="18"/>
      <c r="AA45" s="15"/>
      <c r="AB45" s="17"/>
      <c r="AC45" s="15"/>
      <c r="AD45" s="15"/>
      <c r="AE45" s="16"/>
      <c r="AF45" s="16"/>
      <c r="AG45" s="17"/>
      <c r="AH45" s="18"/>
      <c r="AI45" s="15"/>
      <c r="AJ45" s="17"/>
      <c r="AK45" s="15"/>
      <c r="AL45" s="15"/>
      <c r="AM45" s="16"/>
      <c r="AN45" s="16"/>
      <c r="AO45" s="17"/>
      <c r="AP45" s="18"/>
      <c r="AQ45" s="15"/>
      <c r="AR45" s="17"/>
      <c r="AS45" s="15"/>
      <c r="AT45" s="15"/>
      <c r="AU45" s="16"/>
      <c r="AV45" s="16"/>
      <c r="AW45" s="17"/>
      <c r="AX45" s="18"/>
      <c r="AY45" s="15"/>
      <c r="AZ45" s="17"/>
      <c r="BA45" s="15"/>
      <c r="BB45" s="15"/>
      <c r="BC45" s="16"/>
      <c r="BD45" s="16"/>
      <c r="BE45" s="17"/>
      <c r="BF45" s="18"/>
      <c r="BG45" s="15"/>
      <c r="BH45" s="17"/>
      <c r="BI45" s="15"/>
      <c r="BJ45" s="15"/>
      <c r="BK45" s="16"/>
      <c r="BL45" s="16"/>
      <c r="BM45" s="17"/>
      <c r="BN45" s="18"/>
      <c r="BO45" s="15"/>
      <c r="BP45" s="17"/>
      <c r="BQ45" s="15"/>
      <c r="BR45" s="15"/>
      <c r="BS45" s="16"/>
      <c r="BT45" s="16"/>
      <c r="BU45" s="17"/>
      <c r="BV45" s="18"/>
      <c r="BW45" s="15"/>
      <c r="BX45" s="17"/>
      <c r="BY45" s="15"/>
      <c r="BZ45" s="15"/>
      <c r="CA45" s="16"/>
      <c r="CB45" s="16"/>
      <c r="CC45" s="17"/>
      <c r="CD45" s="18"/>
      <c r="CE45" s="15"/>
      <c r="CF45" s="17"/>
      <c r="CG45" s="15"/>
      <c r="CH45" s="15"/>
      <c r="CI45" s="16"/>
      <c r="CJ45" s="16"/>
      <c r="CK45" s="17"/>
      <c r="CL45" s="18"/>
      <c r="CM45" s="15"/>
      <c r="CN45" s="17"/>
      <c r="CO45" s="15"/>
      <c r="CP45" s="15"/>
      <c r="CQ45" s="16"/>
      <c r="CR45" s="16"/>
      <c r="CS45" s="17"/>
      <c r="CT45" s="18"/>
      <c r="CU45" s="15"/>
      <c r="CV45" s="17"/>
      <c r="CW45" s="15"/>
      <c r="CX45" s="15"/>
      <c r="CY45" s="16"/>
      <c r="CZ45" s="16"/>
      <c r="DA45" s="17"/>
      <c r="DB45" s="18"/>
      <c r="DC45" s="15"/>
      <c r="DD45" s="17"/>
      <c r="DE45" s="15"/>
      <c r="DF45" s="15"/>
      <c r="DG45" s="16"/>
      <c r="DH45" s="16"/>
      <c r="DI45" s="17"/>
      <c r="DJ45" s="18"/>
      <c r="DK45" s="15"/>
      <c r="DL45" s="17"/>
      <c r="DM45" s="15"/>
      <c r="DN45" s="15"/>
      <c r="DO45" s="16"/>
      <c r="DP45" s="16"/>
      <c r="DQ45" s="17"/>
      <c r="DR45" s="18"/>
      <c r="DS45" s="15"/>
      <c r="DT45" s="17"/>
      <c r="DU45" s="15"/>
      <c r="DV45" s="15"/>
      <c r="DW45" s="16"/>
      <c r="DX45" s="16"/>
      <c r="DY45" s="17"/>
      <c r="DZ45" s="18"/>
      <c r="EA45" s="15"/>
      <c r="EB45" s="17"/>
      <c r="EC45" s="15"/>
      <c r="ED45" s="15"/>
      <c r="EE45" s="16"/>
      <c r="EF45" s="16"/>
      <c r="EG45" s="17"/>
      <c r="EH45" s="18"/>
      <c r="EI45" s="15"/>
      <c r="EJ45" s="17"/>
      <c r="EK45" s="15"/>
      <c r="EL45" s="15"/>
      <c r="EM45" s="16"/>
      <c r="EN45" s="16"/>
      <c r="EO45" s="17"/>
      <c r="EP45" s="18"/>
      <c r="EQ45" s="15"/>
      <c r="ER45" s="17"/>
      <c r="ES45" s="15"/>
      <c r="ET45" s="15"/>
      <c r="EU45" s="16"/>
      <c r="EV45" s="16"/>
      <c r="EW45" s="17"/>
      <c r="EX45" s="18"/>
      <c r="EY45" s="15"/>
      <c r="EZ45" s="17"/>
      <c r="FA45" s="15"/>
      <c r="FB45" s="15"/>
      <c r="FC45" s="16"/>
      <c r="FD45" s="16"/>
      <c r="FE45" s="17"/>
      <c r="FF45" s="18"/>
      <c r="FG45" s="15"/>
      <c r="FH45" s="17"/>
      <c r="FI45" s="15"/>
      <c r="FJ45" s="15"/>
      <c r="FK45" s="16"/>
      <c r="FL45" s="16"/>
      <c r="FM45" s="17"/>
      <c r="FN45" s="18"/>
      <c r="FO45" s="15"/>
      <c r="FP45" s="17"/>
      <c r="FQ45" s="15"/>
      <c r="FR45" s="15"/>
      <c r="FS45" s="16"/>
      <c r="FT45" s="16"/>
      <c r="FU45" s="17"/>
      <c r="FV45" s="18"/>
      <c r="FW45" s="15"/>
      <c r="FX45" s="17"/>
      <c r="FY45" s="15"/>
      <c r="FZ45" s="15"/>
      <c r="GA45" s="16"/>
      <c r="GB45" s="16"/>
      <c r="GC45" s="17"/>
      <c r="GD45" s="18"/>
      <c r="GE45" s="15"/>
      <c r="GF45" s="17"/>
      <c r="GG45" s="15"/>
      <c r="GH45" s="15"/>
      <c r="GI45" s="16"/>
      <c r="GJ45" s="16"/>
      <c r="GK45" s="17"/>
      <c r="GL45" s="18"/>
      <c r="GM45" s="15"/>
      <c r="GN45" s="17"/>
      <c r="GO45" s="15"/>
      <c r="GP45" s="15"/>
      <c r="GQ45" s="16"/>
      <c r="GR45" s="16"/>
      <c r="GS45" s="17"/>
    </row>
    <row r="46" spans="1:201" s="20" customFormat="1" ht="37.5" customHeight="1" x14ac:dyDescent="0.25">
      <c r="A46" s="24">
        <v>35</v>
      </c>
      <c r="B46" s="1" t="s">
        <v>11</v>
      </c>
      <c r="C46" s="2" t="s">
        <v>47</v>
      </c>
      <c r="D46" s="41">
        <v>1</v>
      </c>
      <c r="E46" s="1" t="s">
        <v>13</v>
      </c>
      <c r="F46" s="55">
        <v>0</v>
      </c>
      <c r="G46" s="27">
        <f>F46*D46</f>
        <v>0</v>
      </c>
      <c r="H46" s="9" t="s">
        <v>18</v>
      </c>
      <c r="I46" s="22"/>
      <c r="J46" s="23"/>
      <c r="K46" s="19"/>
      <c r="L46" s="22"/>
      <c r="M46" s="19"/>
      <c r="N46" s="19"/>
      <c r="O46" s="21"/>
      <c r="P46" s="21"/>
      <c r="Q46" s="22"/>
      <c r="R46" s="23"/>
      <c r="S46" s="19"/>
      <c r="T46" s="22"/>
      <c r="U46" s="19"/>
      <c r="V46" s="19"/>
      <c r="W46" s="21"/>
      <c r="X46" s="21"/>
      <c r="Y46" s="22"/>
      <c r="Z46" s="23"/>
      <c r="AA46" s="19"/>
      <c r="AB46" s="22"/>
      <c r="AC46" s="19"/>
      <c r="AD46" s="19"/>
      <c r="AE46" s="21"/>
      <c r="AF46" s="21"/>
      <c r="AG46" s="22"/>
      <c r="AH46" s="23"/>
      <c r="AI46" s="19"/>
      <c r="AJ46" s="22"/>
      <c r="AK46" s="19"/>
      <c r="AL46" s="19"/>
      <c r="AM46" s="21"/>
      <c r="AN46" s="21"/>
      <c r="AO46" s="22"/>
      <c r="AP46" s="23"/>
      <c r="AQ46" s="19"/>
      <c r="AR46" s="22"/>
      <c r="AS46" s="19"/>
      <c r="AT46" s="19"/>
      <c r="AU46" s="21"/>
      <c r="AV46" s="21"/>
      <c r="AW46" s="22"/>
      <c r="AX46" s="23"/>
      <c r="AY46" s="19"/>
      <c r="AZ46" s="22"/>
      <c r="BA46" s="19"/>
      <c r="BB46" s="19"/>
      <c r="BC46" s="21"/>
      <c r="BD46" s="21"/>
      <c r="BE46" s="22"/>
      <c r="BF46" s="23"/>
      <c r="BG46" s="19"/>
      <c r="BH46" s="22"/>
      <c r="BI46" s="19"/>
      <c r="BJ46" s="19"/>
      <c r="BK46" s="21"/>
      <c r="BL46" s="21"/>
      <c r="BM46" s="22"/>
      <c r="BN46" s="23"/>
      <c r="BO46" s="19"/>
      <c r="BP46" s="22"/>
      <c r="BQ46" s="19"/>
      <c r="BR46" s="19"/>
      <c r="BS46" s="21"/>
      <c r="BT46" s="21"/>
      <c r="BU46" s="22"/>
      <c r="BV46" s="23"/>
      <c r="BW46" s="19"/>
      <c r="BX46" s="22"/>
      <c r="BY46" s="19"/>
      <c r="BZ46" s="19"/>
      <c r="CA46" s="21"/>
      <c r="CB46" s="21"/>
      <c r="CC46" s="22"/>
      <c r="CD46" s="23"/>
      <c r="CE46" s="19"/>
      <c r="CF46" s="22"/>
      <c r="CG46" s="19"/>
      <c r="CH46" s="19"/>
      <c r="CI46" s="21"/>
      <c r="CJ46" s="21"/>
      <c r="CK46" s="22"/>
      <c r="CL46" s="23"/>
      <c r="CM46" s="19"/>
      <c r="CN46" s="22"/>
      <c r="CO46" s="19"/>
      <c r="CP46" s="19"/>
      <c r="CQ46" s="21"/>
      <c r="CR46" s="21"/>
      <c r="CS46" s="22"/>
      <c r="CT46" s="23"/>
      <c r="CU46" s="19"/>
      <c r="CV46" s="22"/>
      <c r="CW46" s="19"/>
      <c r="CX46" s="19"/>
      <c r="CY46" s="21"/>
      <c r="CZ46" s="21"/>
      <c r="DA46" s="22"/>
      <c r="DB46" s="23"/>
      <c r="DC46" s="19"/>
      <c r="DD46" s="22"/>
      <c r="DE46" s="19"/>
      <c r="DF46" s="19"/>
      <c r="DG46" s="21"/>
      <c r="DH46" s="21"/>
      <c r="DI46" s="22"/>
      <c r="DJ46" s="23"/>
      <c r="DK46" s="19"/>
      <c r="DL46" s="22"/>
      <c r="DM46" s="19"/>
      <c r="DN46" s="19"/>
      <c r="DO46" s="21"/>
      <c r="DP46" s="21"/>
      <c r="DQ46" s="22"/>
      <c r="DR46" s="23"/>
      <c r="DS46" s="19"/>
      <c r="DT46" s="22"/>
      <c r="DU46" s="19"/>
      <c r="DV46" s="19"/>
      <c r="DW46" s="21"/>
      <c r="DX46" s="21"/>
      <c r="DY46" s="22"/>
      <c r="DZ46" s="23"/>
      <c r="EA46" s="19"/>
      <c r="EB46" s="22"/>
      <c r="EC46" s="19"/>
      <c r="ED46" s="19"/>
      <c r="EE46" s="21"/>
      <c r="EF46" s="21"/>
      <c r="EG46" s="22"/>
      <c r="EH46" s="23"/>
      <c r="EI46" s="19"/>
      <c r="EJ46" s="22"/>
      <c r="EK46" s="19"/>
      <c r="EL46" s="19"/>
      <c r="EM46" s="21"/>
      <c r="EN46" s="21"/>
      <c r="EO46" s="22"/>
      <c r="EP46" s="23"/>
      <c r="EQ46" s="19"/>
      <c r="ER46" s="22"/>
      <c r="ES46" s="19"/>
      <c r="ET46" s="19"/>
      <c r="EU46" s="21"/>
      <c r="EV46" s="21"/>
      <c r="EW46" s="22"/>
      <c r="EX46" s="23"/>
      <c r="EY46" s="19"/>
      <c r="EZ46" s="22"/>
      <c r="FA46" s="19"/>
      <c r="FB46" s="19"/>
      <c r="FC46" s="21"/>
      <c r="FD46" s="21"/>
      <c r="FE46" s="22"/>
      <c r="FF46" s="23"/>
      <c r="FG46" s="19"/>
      <c r="FH46" s="22"/>
      <c r="FI46" s="19"/>
      <c r="FJ46" s="19"/>
      <c r="FK46" s="21"/>
      <c r="FL46" s="21"/>
      <c r="FM46" s="22"/>
      <c r="FN46" s="23"/>
      <c r="FO46" s="19"/>
      <c r="FP46" s="22"/>
      <c r="FQ46" s="19"/>
      <c r="FR46" s="19"/>
      <c r="FS46" s="21"/>
      <c r="FT46" s="21"/>
      <c r="FU46" s="22"/>
      <c r="FV46" s="23"/>
      <c r="FW46" s="19"/>
      <c r="FX46" s="22"/>
      <c r="FY46" s="19"/>
      <c r="FZ46" s="19"/>
      <c r="GA46" s="21"/>
      <c r="GB46" s="21"/>
      <c r="GC46" s="22"/>
      <c r="GD46" s="23"/>
      <c r="GE46" s="19"/>
      <c r="GF46" s="22"/>
      <c r="GG46" s="19"/>
      <c r="GH46" s="19"/>
      <c r="GI46" s="21"/>
      <c r="GJ46" s="21"/>
      <c r="GK46" s="22"/>
      <c r="GL46" s="23"/>
      <c r="GM46" s="19"/>
      <c r="GN46" s="22"/>
      <c r="GO46" s="19"/>
      <c r="GP46" s="19"/>
      <c r="GQ46" s="21"/>
      <c r="GR46" s="21"/>
      <c r="GS46" s="22"/>
    </row>
    <row r="47" spans="1:201" s="20" customFormat="1" ht="23.25" customHeight="1" x14ac:dyDescent="0.25">
      <c r="A47" s="24">
        <v>36</v>
      </c>
      <c r="B47" s="1" t="s">
        <v>12</v>
      </c>
      <c r="C47" s="2" t="s">
        <v>48</v>
      </c>
      <c r="D47" s="41">
        <v>1</v>
      </c>
      <c r="E47" s="1" t="s">
        <v>13</v>
      </c>
      <c r="F47" s="55">
        <v>0</v>
      </c>
      <c r="G47" s="27">
        <f>F47*D47</f>
        <v>0</v>
      </c>
      <c r="H47" s="9" t="s">
        <v>19</v>
      </c>
      <c r="I47" s="22"/>
      <c r="J47" s="23"/>
      <c r="K47" s="19"/>
      <c r="L47" s="22"/>
      <c r="M47" s="19"/>
      <c r="N47" s="19"/>
      <c r="O47" s="21"/>
      <c r="P47" s="21"/>
      <c r="Q47" s="22"/>
      <c r="R47" s="23"/>
      <c r="S47" s="19"/>
      <c r="T47" s="22"/>
      <c r="U47" s="19"/>
      <c r="V47" s="19"/>
      <c r="W47" s="21"/>
      <c r="X47" s="21"/>
      <c r="Y47" s="22"/>
      <c r="Z47" s="23"/>
      <c r="AA47" s="19"/>
      <c r="AB47" s="22"/>
      <c r="AC47" s="19"/>
      <c r="AD47" s="19"/>
      <c r="AE47" s="21"/>
      <c r="AF47" s="21"/>
      <c r="AG47" s="22"/>
      <c r="AH47" s="23"/>
      <c r="AI47" s="19"/>
      <c r="AJ47" s="22"/>
      <c r="AK47" s="19"/>
      <c r="AL47" s="19"/>
      <c r="AM47" s="21"/>
      <c r="AN47" s="21"/>
      <c r="AO47" s="22"/>
      <c r="AP47" s="23"/>
      <c r="AQ47" s="19"/>
      <c r="AR47" s="22"/>
      <c r="AS47" s="19"/>
      <c r="AT47" s="19"/>
      <c r="AU47" s="21"/>
      <c r="AV47" s="21"/>
      <c r="AW47" s="22"/>
      <c r="AX47" s="23"/>
      <c r="AY47" s="19"/>
      <c r="AZ47" s="22"/>
      <c r="BA47" s="19"/>
      <c r="BB47" s="19"/>
      <c r="BC47" s="21"/>
      <c r="BD47" s="21"/>
      <c r="BE47" s="22"/>
      <c r="BF47" s="23"/>
      <c r="BG47" s="19"/>
      <c r="BH47" s="22"/>
      <c r="BI47" s="19"/>
      <c r="BJ47" s="19"/>
      <c r="BK47" s="21"/>
      <c r="BL47" s="21"/>
      <c r="BM47" s="22"/>
      <c r="BN47" s="23"/>
      <c r="BO47" s="19"/>
      <c r="BP47" s="22"/>
      <c r="BQ47" s="19"/>
      <c r="BR47" s="19"/>
      <c r="BS47" s="21"/>
      <c r="BT47" s="21"/>
      <c r="BU47" s="22"/>
      <c r="BV47" s="23"/>
      <c r="BW47" s="19"/>
      <c r="BX47" s="22"/>
      <c r="BY47" s="19"/>
      <c r="BZ47" s="19"/>
      <c r="CA47" s="21"/>
      <c r="CB47" s="21"/>
      <c r="CC47" s="22"/>
      <c r="CD47" s="23"/>
      <c r="CE47" s="19"/>
      <c r="CF47" s="22"/>
      <c r="CG47" s="19"/>
      <c r="CH47" s="19"/>
      <c r="CI47" s="21"/>
      <c r="CJ47" s="21"/>
      <c r="CK47" s="22"/>
      <c r="CL47" s="23"/>
      <c r="CM47" s="19"/>
      <c r="CN47" s="22"/>
      <c r="CO47" s="19"/>
      <c r="CP47" s="19"/>
      <c r="CQ47" s="21"/>
      <c r="CR47" s="21"/>
      <c r="CS47" s="22"/>
      <c r="CT47" s="23"/>
      <c r="CU47" s="19"/>
      <c r="CV47" s="22"/>
      <c r="CW47" s="19"/>
      <c r="CX47" s="19"/>
      <c r="CY47" s="21"/>
      <c r="CZ47" s="21"/>
      <c r="DA47" s="22"/>
      <c r="DB47" s="23"/>
      <c r="DC47" s="19"/>
      <c r="DD47" s="22"/>
      <c r="DE47" s="19"/>
      <c r="DF47" s="19"/>
      <c r="DG47" s="21"/>
      <c r="DH47" s="21"/>
      <c r="DI47" s="22"/>
      <c r="DJ47" s="23"/>
      <c r="DK47" s="19"/>
      <c r="DL47" s="22"/>
      <c r="DM47" s="19"/>
      <c r="DN47" s="19"/>
      <c r="DO47" s="21"/>
      <c r="DP47" s="21"/>
      <c r="DQ47" s="22"/>
      <c r="DR47" s="23"/>
      <c r="DS47" s="19"/>
      <c r="DT47" s="22"/>
      <c r="DU47" s="19"/>
      <c r="DV47" s="19"/>
      <c r="DW47" s="21"/>
      <c r="DX47" s="21"/>
      <c r="DY47" s="22"/>
      <c r="DZ47" s="23"/>
      <c r="EA47" s="19"/>
      <c r="EB47" s="22"/>
      <c r="EC47" s="19"/>
      <c r="ED47" s="19"/>
      <c r="EE47" s="21"/>
      <c r="EF47" s="21"/>
      <c r="EG47" s="22"/>
      <c r="EH47" s="23"/>
      <c r="EI47" s="19"/>
      <c r="EJ47" s="22"/>
      <c r="EK47" s="19"/>
      <c r="EL47" s="19"/>
      <c r="EM47" s="21"/>
      <c r="EN47" s="21"/>
      <c r="EO47" s="22"/>
      <c r="EP47" s="23"/>
      <c r="EQ47" s="19"/>
      <c r="ER47" s="22"/>
      <c r="ES47" s="19"/>
      <c r="ET47" s="19"/>
      <c r="EU47" s="21"/>
      <c r="EV47" s="21"/>
      <c r="EW47" s="22"/>
      <c r="EX47" s="23"/>
      <c r="EY47" s="19"/>
      <c r="EZ47" s="22"/>
      <c r="FA47" s="19"/>
      <c r="FB47" s="19"/>
      <c r="FC47" s="21"/>
      <c r="FD47" s="21"/>
      <c r="FE47" s="22"/>
      <c r="FF47" s="23"/>
      <c r="FG47" s="19"/>
      <c r="FH47" s="22"/>
      <c r="FI47" s="19"/>
      <c r="FJ47" s="19"/>
      <c r="FK47" s="21"/>
      <c r="FL47" s="21"/>
      <c r="FM47" s="22"/>
      <c r="FN47" s="23"/>
      <c r="FO47" s="19"/>
      <c r="FP47" s="22"/>
      <c r="FQ47" s="19"/>
      <c r="FR47" s="19"/>
      <c r="FS47" s="21"/>
      <c r="FT47" s="21"/>
      <c r="FU47" s="22"/>
      <c r="FV47" s="23"/>
      <c r="FW47" s="19"/>
      <c r="FX47" s="22"/>
      <c r="FY47" s="19"/>
      <c r="FZ47" s="19"/>
      <c r="GA47" s="21"/>
      <c r="GB47" s="21"/>
      <c r="GC47" s="22"/>
      <c r="GD47" s="23"/>
      <c r="GE47" s="19"/>
      <c r="GF47" s="22"/>
      <c r="GG47" s="19"/>
      <c r="GH47" s="19"/>
      <c r="GI47" s="21"/>
      <c r="GJ47" s="21"/>
      <c r="GK47" s="22"/>
      <c r="GL47" s="23"/>
      <c r="GM47" s="19"/>
      <c r="GN47" s="22"/>
      <c r="GO47" s="19"/>
      <c r="GP47" s="19"/>
      <c r="GQ47" s="21"/>
      <c r="GR47" s="21"/>
      <c r="GS47" s="22"/>
    </row>
    <row r="48" spans="1:201" s="20" customFormat="1" ht="24.75" customHeight="1" x14ac:dyDescent="0.25">
      <c r="C48" s="153" t="s">
        <v>15</v>
      </c>
      <c r="D48" s="153"/>
      <c r="E48" s="153"/>
      <c r="F48" s="153"/>
      <c r="G48" s="7">
        <f>SUM(G11:G47)</f>
        <v>0</v>
      </c>
    </row>
    <row r="49" spans="1:7" ht="8.1999999999999993" customHeight="1" x14ac:dyDescent="0.3"/>
    <row r="50" spans="1:7" s="20" customFormat="1" ht="19.149999999999999" customHeight="1" x14ac:dyDescent="0.25">
      <c r="A50" s="33" t="s">
        <v>25</v>
      </c>
      <c r="D50" s="37"/>
      <c r="E50" s="30"/>
      <c r="F50" s="31"/>
      <c r="G50" s="31"/>
    </row>
    <row r="51" spans="1:7" s="20" customFormat="1" ht="19.149999999999999" customHeight="1" x14ac:dyDescent="0.25">
      <c r="A51" s="20" t="s">
        <v>27</v>
      </c>
      <c r="D51" s="37"/>
      <c r="E51" s="30"/>
      <c r="F51" s="31"/>
      <c r="G51" s="31"/>
    </row>
    <row r="52" spans="1:7" s="20" customFormat="1" ht="16.7" customHeight="1" x14ac:dyDescent="0.25">
      <c r="A52" s="20" t="s">
        <v>42</v>
      </c>
      <c r="D52" s="37"/>
      <c r="E52" s="30"/>
      <c r="F52" s="31"/>
      <c r="G52" s="31"/>
    </row>
    <row r="53" spans="1:7" s="20" customFormat="1" ht="14.25" customHeight="1" x14ac:dyDescent="0.25">
      <c r="A53" s="20" t="s">
        <v>26</v>
      </c>
      <c r="D53" s="37"/>
      <c r="E53" s="30"/>
      <c r="F53" s="31"/>
      <c r="G53" s="31"/>
    </row>
    <row r="56" spans="1:7" ht="18.350000000000001" x14ac:dyDescent="0.35">
      <c r="A56" s="56" t="s">
        <v>99</v>
      </c>
      <c r="B56" s="56"/>
      <c r="C56" s="56"/>
    </row>
  </sheetData>
  <mergeCells count="3">
    <mergeCell ref="A10:C10"/>
    <mergeCell ref="A43:C43"/>
    <mergeCell ref="C48:F48"/>
  </mergeCells>
  <pageMargins left="0.23622047244094488" right="0.23622047244094488" top="0.70866141732283461" bottom="0.27559055118110237" header="0.27559055118110237" footer="0.15748031496062992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S55"/>
  <sheetViews>
    <sheetView topLeftCell="A14" workbookViewId="0">
      <selection activeCell="D16" sqref="A16:D16"/>
    </sheetView>
  </sheetViews>
  <sheetFormatPr defaultColWidth="8" defaultRowHeight="15.05" x14ac:dyDescent="0.3"/>
  <cols>
    <col min="1" max="1" width="6.77734375" style="12" customWidth="1"/>
    <col min="2" max="2" width="10.33203125" style="12" customWidth="1"/>
    <col min="3" max="3" width="32.44140625" style="12" customWidth="1"/>
    <col min="4" max="4" width="8.44140625" style="38" customWidth="1"/>
    <col min="5" max="5" width="7.77734375" style="10" bestFit="1" customWidth="1"/>
    <col min="6" max="6" width="11.21875" style="11" customWidth="1"/>
    <col min="7" max="7" width="12.6640625" style="11" customWidth="1"/>
    <col min="8" max="8" width="79.6640625" style="12" customWidth="1"/>
    <col min="9" max="9" width="21.21875" style="12" customWidth="1"/>
    <col min="10" max="16384" width="8" style="12"/>
  </cols>
  <sheetData>
    <row r="2" spans="1:9" ht="18.350000000000001" x14ac:dyDescent="0.35">
      <c r="C2" s="54" t="s">
        <v>94</v>
      </c>
    </row>
    <row r="4" spans="1:9" s="33" customFormat="1" ht="20.3" customHeight="1" x14ac:dyDescent="0.25">
      <c r="A4" s="34" t="s">
        <v>7</v>
      </c>
      <c r="B4" s="35"/>
      <c r="C4" s="58" t="s">
        <v>140</v>
      </c>
      <c r="D4" s="37"/>
      <c r="E4" s="30"/>
      <c r="F4" s="30"/>
      <c r="G4" s="30"/>
      <c r="H4" s="32"/>
    </row>
    <row r="5" spans="1:9" s="20" customFormat="1" ht="19.149999999999999" customHeight="1" x14ac:dyDescent="0.25">
      <c r="A5" s="29" t="s">
        <v>10</v>
      </c>
      <c r="C5" s="36" t="s">
        <v>14</v>
      </c>
      <c r="D5" s="37"/>
      <c r="E5" s="30"/>
      <c r="F5" s="31"/>
      <c r="G5" s="31"/>
      <c r="H5" s="29"/>
    </row>
    <row r="6" spans="1:9" s="20" customFormat="1" ht="19.149999999999999" customHeight="1" x14ac:dyDescent="0.25">
      <c r="A6" s="29" t="s">
        <v>8</v>
      </c>
      <c r="C6" s="57" t="s">
        <v>6</v>
      </c>
      <c r="D6" s="37"/>
      <c r="E6" s="30"/>
      <c r="F6" s="31"/>
      <c r="G6" s="31"/>
      <c r="H6" s="29"/>
    </row>
    <row r="7" spans="1:9" s="20" customFormat="1" ht="19.149999999999999" customHeight="1" x14ac:dyDescent="0.25">
      <c r="A7" s="29" t="s">
        <v>9</v>
      </c>
      <c r="C7" s="36" t="s">
        <v>28</v>
      </c>
      <c r="D7" s="37"/>
      <c r="E7" s="30"/>
      <c r="F7" s="31"/>
      <c r="G7" s="31"/>
      <c r="H7" s="29"/>
    </row>
    <row r="8" spans="1:9" ht="11.3" customHeight="1" x14ac:dyDescent="0.3">
      <c r="A8" s="14"/>
      <c r="B8" s="14"/>
      <c r="C8" s="13"/>
      <c r="H8" s="13"/>
    </row>
    <row r="9" spans="1:9" ht="51.75" customHeight="1" x14ac:dyDescent="0.3">
      <c r="A9" s="3" t="s">
        <v>0</v>
      </c>
      <c r="B9" s="3" t="s">
        <v>16</v>
      </c>
      <c r="C9" s="111" t="s">
        <v>17</v>
      </c>
      <c r="D9" s="39" t="s">
        <v>1</v>
      </c>
      <c r="E9" s="3" t="s">
        <v>2</v>
      </c>
      <c r="F9" s="5" t="s">
        <v>3</v>
      </c>
      <c r="G9" s="5" t="s">
        <v>4</v>
      </c>
      <c r="H9" s="112" t="s">
        <v>5</v>
      </c>
      <c r="I9" s="122"/>
    </row>
    <row r="10" spans="1:9" ht="17.2" customHeight="1" x14ac:dyDescent="0.3">
      <c r="A10" s="147" t="s">
        <v>31</v>
      </c>
      <c r="B10" s="148"/>
      <c r="C10" s="149"/>
      <c r="D10" s="40"/>
      <c r="E10" s="24"/>
      <c r="F10" s="27"/>
      <c r="G10" s="27"/>
      <c r="H10" s="113"/>
    </row>
    <row r="11" spans="1:9" ht="182.95" customHeight="1" x14ac:dyDescent="0.3">
      <c r="A11" s="24">
        <v>1</v>
      </c>
      <c r="B11" s="24" t="s">
        <v>29</v>
      </c>
      <c r="C11" s="25" t="s">
        <v>53</v>
      </c>
      <c r="D11" s="40">
        <v>20</v>
      </c>
      <c r="E11" s="26" t="s">
        <v>23</v>
      </c>
      <c r="F11" s="55">
        <v>0</v>
      </c>
      <c r="G11" s="27">
        <f t="shared" ref="G11:G39" si="0">F11*D11</f>
        <v>0</v>
      </c>
      <c r="H11" s="8" t="s">
        <v>108</v>
      </c>
    </row>
    <row r="12" spans="1:9" ht="126" customHeight="1" x14ac:dyDescent="0.3">
      <c r="A12" s="24">
        <v>2</v>
      </c>
      <c r="B12" s="24" t="s">
        <v>30</v>
      </c>
      <c r="C12" s="25" t="s">
        <v>54</v>
      </c>
      <c r="D12" s="40">
        <v>2</v>
      </c>
      <c r="E12" s="26" t="s">
        <v>23</v>
      </c>
      <c r="F12" s="55">
        <v>0</v>
      </c>
      <c r="G12" s="27">
        <f t="shared" si="0"/>
        <v>0</v>
      </c>
      <c r="H12" s="8" t="s">
        <v>109</v>
      </c>
      <c r="I12" s="121"/>
    </row>
    <row r="13" spans="1:9" s="28" customFormat="1" ht="44.2" customHeight="1" x14ac:dyDescent="0.25">
      <c r="A13" s="24">
        <v>3</v>
      </c>
      <c r="B13" s="47" t="s">
        <v>43</v>
      </c>
      <c r="C13" s="25" t="s">
        <v>102</v>
      </c>
      <c r="D13" s="50">
        <v>6</v>
      </c>
      <c r="E13" s="26" t="s">
        <v>22</v>
      </c>
      <c r="F13" s="55">
        <v>0</v>
      </c>
      <c r="G13" s="27">
        <f t="shared" si="0"/>
        <v>0</v>
      </c>
      <c r="H13" s="8" t="s">
        <v>187</v>
      </c>
    </row>
    <row r="14" spans="1:9" s="28" customFormat="1" ht="44.2" customHeight="1" x14ac:dyDescent="0.25">
      <c r="A14" s="24">
        <v>4</v>
      </c>
      <c r="B14" s="47" t="s">
        <v>43</v>
      </c>
      <c r="C14" s="25" t="s">
        <v>184</v>
      </c>
      <c r="D14" s="50">
        <v>1</v>
      </c>
      <c r="E14" s="26" t="s">
        <v>22</v>
      </c>
      <c r="F14" s="55">
        <v>0</v>
      </c>
      <c r="G14" s="132">
        <f>F14*D14</f>
        <v>0</v>
      </c>
      <c r="H14" s="8" t="s">
        <v>185</v>
      </c>
    </row>
    <row r="15" spans="1:9" s="28" customFormat="1" ht="188.2" customHeight="1" x14ac:dyDescent="0.25">
      <c r="A15" s="24">
        <v>5</v>
      </c>
      <c r="B15" s="24" t="s">
        <v>33</v>
      </c>
      <c r="C15" s="25" t="s">
        <v>76</v>
      </c>
      <c r="D15" s="50">
        <v>17.3</v>
      </c>
      <c r="E15" s="26" t="s">
        <v>23</v>
      </c>
      <c r="F15" s="55">
        <v>0</v>
      </c>
      <c r="G15" s="27">
        <f t="shared" si="0"/>
        <v>0</v>
      </c>
      <c r="H15" s="133" t="s">
        <v>180</v>
      </c>
      <c r="I15" s="134"/>
    </row>
    <row r="16" spans="1:9" s="28" customFormat="1" ht="203.25" customHeight="1" x14ac:dyDescent="0.25">
      <c r="A16" s="128">
        <v>6</v>
      </c>
      <c r="B16" s="128" t="s">
        <v>49</v>
      </c>
      <c r="C16" s="129" t="s">
        <v>68</v>
      </c>
      <c r="D16" s="130">
        <v>23.6</v>
      </c>
      <c r="E16" s="26" t="s">
        <v>50</v>
      </c>
      <c r="F16" s="55">
        <v>0</v>
      </c>
      <c r="G16" s="27">
        <f t="shared" si="0"/>
        <v>0</v>
      </c>
      <c r="H16" s="8" t="s">
        <v>165</v>
      </c>
    </row>
    <row r="17" spans="1:9" s="28" customFormat="1" ht="73.150000000000006" customHeight="1" x14ac:dyDescent="0.25">
      <c r="A17" s="24">
        <v>7</v>
      </c>
      <c r="B17" s="24" t="s">
        <v>21</v>
      </c>
      <c r="C17" s="25" t="s">
        <v>55</v>
      </c>
      <c r="D17" s="50">
        <v>36</v>
      </c>
      <c r="E17" s="26" t="s">
        <v>24</v>
      </c>
      <c r="F17" s="55">
        <v>0</v>
      </c>
      <c r="G17" s="27">
        <f t="shared" si="0"/>
        <v>0</v>
      </c>
      <c r="H17" s="8" t="s">
        <v>166</v>
      </c>
    </row>
    <row r="18" spans="1:9" s="28" customFormat="1" ht="123.05" customHeight="1" x14ac:dyDescent="0.25">
      <c r="A18" s="24">
        <v>8</v>
      </c>
      <c r="B18" s="24" t="s">
        <v>38</v>
      </c>
      <c r="C18" s="25" t="s">
        <v>51</v>
      </c>
      <c r="D18" s="50">
        <v>2</v>
      </c>
      <c r="E18" s="26" t="s">
        <v>22</v>
      </c>
      <c r="F18" s="55">
        <v>0</v>
      </c>
      <c r="G18" s="27">
        <f t="shared" si="0"/>
        <v>0</v>
      </c>
      <c r="H18" s="9" t="s">
        <v>167</v>
      </c>
    </row>
    <row r="19" spans="1:9" s="28" customFormat="1" ht="82" customHeight="1" x14ac:dyDescent="0.25">
      <c r="A19" s="24">
        <v>9</v>
      </c>
      <c r="B19" s="24" t="s">
        <v>95</v>
      </c>
      <c r="C19" s="25" t="s">
        <v>101</v>
      </c>
      <c r="D19" s="50">
        <v>2</v>
      </c>
      <c r="E19" s="26" t="s">
        <v>22</v>
      </c>
      <c r="F19" s="55">
        <v>0</v>
      </c>
      <c r="G19" s="27">
        <f t="shared" si="0"/>
        <v>0</v>
      </c>
      <c r="H19" s="8" t="s">
        <v>159</v>
      </c>
      <c r="I19" s="122"/>
    </row>
    <row r="20" spans="1:9" s="28" customFormat="1" ht="51.75" customHeight="1" x14ac:dyDescent="0.25">
      <c r="A20" s="24">
        <v>10</v>
      </c>
      <c r="B20" s="24" t="s">
        <v>82</v>
      </c>
      <c r="C20" s="51" t="s">
        <v>81</v>
      </c>
      <c r="D20" s="50">
        <v>72</v>
      </c>
      <c r="E20" s="27" t="s">
        <v>24</v>
      </c>
      <c r="F20" s="55">
        <v>0</v>
      </c>
      <c r="G20" s="27">
        <f t="shared" si="0"/>
        <v>0</v>
      </c>
      <c r="H20" s="8" t="s">
        <v>156</v>
      </c>
      <c r="I20" s="122"/>
    </row>
    <row r="21" spans="1:9" s="28" customFormat="1" ht="51.75" customHeight="1" x14ac:dyDescent="0.25">
      <c r="A21" s="24">
        <v>11</v>
      </c>
      <c r="B21" s="24" t="s">
        <v>52</v>
      </c>
      <c r="C21" s="25" t="s">
        <v>103</v>
      </c>
      <c r="D21" s="50">
        <v>1</v>
      </c>
      <c r="E21" s="26" t="s">
        <v>22</v>
      </c>
      <c r="F21" s="55">
        <v>0</v>
      </c>
      <c r="G21" s="27">
        <f t="shared" si="0"/>
        <v>0</v>
      </c>
      <c r="H21" s="8" t="s">
        <v>163</v>
      </c>
    </row>
    <row r="22" spans="1:9" s="28" customFormat="1" ht="68.25" customHeight="1" x14ac:dyDescent="0.25">
      <c r="A22" s="24">
        <v>12</v>
      </c>
      <c r="B22" s="49" t="s">
        <v>73</v>
      </c>
      <c r="C22" s="48" t="s">
        <v>77</v>
      </c>
      <c r="D22" s="49">
        <v>10</v>
      </c>
      <c r="E22" s="1" t="s">
        <v>23</v>
      </c>
      <c r="F22" s="55">
        <v>0</v>
      </c>
      <c r="G22" s="27">
        <f t="shared" si="0"/>
        <v>0</v>
      </c>
      <c r="H22" s="8" t="s">
        <v>104</v>
      </c>
    </row>
    <row r="23" spans="1:9" s="28" customFormat="1" ht="34.700000000000003" customHeight="1" x14ac:dyDescent="0.25">
      <c r="A23" s="24">
        <v>13</v>
      </c>
      <c r="B23" s="49" t="s">
        <v>57</v>
      </c>
      <c r="C23" s="48" t="s">
        <v>96</v>
      </c>
      <c r="D23" s="49">
        <v>110</v>
      </c>
      <c r="E23" s="1" t="s">
        <v>23</v>
      </c>
      <c r="F23" s="55">
        <v>0</v>
      </c>
      <c r="G23" s="27">
        <f t="shared" si="0"/>
        <v>0</v>
      </c>
      <c r="H23" s="8" t="s">
        <v>58</v>
      </c>
      <c r="I23" s="122"/>
    </row>
    <row r="24" spans="1:9" s="28" customFormat="1" ht="80.55" customHeight="1" x14ac:dyDescent="0.25">
      <c r="A24" s="24">
        <v>14</v>
      </c>
      <c r="B24" s="49" t="s">
        <v>105</v>
      </c>
      <c r="C24" s="48" t="s">
        <v>59</v>
      </c>
      <c r="D24" s="49">
        <v>85</v>
      </c>
      <c r="E24" s="1" t="s">
        <v>23</v>
      </c>
      <c r="F24" s="55">
        <v>0</v>
      </c>
      <c r="G24" s="27">
        <f t="shared" si="0"/>
        <v>0</v>
      </c>
      <c r="H24" s="139" t="s">
        <v>202</v>
      </c>
    </row>
    <row r="25" spans="1:9" s="28" customFormat="1" ht="37.15" customHeight="1" x14ac:dyDescent="0.25">
      <c r="A25" s="24">
        <v>15</v>
      </c>
      <c r="B25" s="49" t="s">
        <v>60</v>
      </c>
      <c r="C25" s="48" t="s">
        <v>91</v>
      </c>
      <c r="D25" s="49">
        <v>20</v>
      </c>
      <c r="E25" s="1" t="s">
        <v>23</v>
      </c>
      <c r="F25" s="55">
        <v>0</v>
      </c>
      <c r="G25" s="27">
        <f t="shared" si="0"/>
        <v>0</v>
      </c>
      <c r="H25" s="8" t="s">
        <v>98</v>
      </c>
    </row>
    <row r="26" spans="1:9" s="28" customFormat="1" ht="31.75" customHeight="1" x14ac:dyDescent="0.25">
      <c r="A26" s="24">
        <v>16</v>
      </c>
      <c r="B26" s="49" t="s">
        <v>74</v>
      </c>
      <c r="C26" s="48" t="s">
        <v>75</v>
      </c>
      <c r="D26" s="53">
        <v>2</v>
      </c>
      <c r="E26" s="1" t="s">
        <v>22</v>
      </c>
      <c r="F26" s="55">
        <v>0</v>
      </c>
      <c r="G26" s="27">
        <f t="shared" si="0"/>
        <v>0</v>
      </c>
      <c r="H26" s="8" t="s">
        <v>106</v>
      </c>
      <c r="I26" s="123"/>
    </row>
    <row r="27" spans="1:9" s="28" customFormat="1" ht="37.5" customHeight="1" x14ac:dyDescent="0.25">
      <c r="A27" s="24">
        <v>17</v>
      </c>
      <c r="B27" s="49" t="s">
        <v>85</v>
      </c>
      <c r="C27" s="48" t="s">
        <v>84</v>
      </c>
      <c r="D27" s="49">
        <v>36</v>
      </c>
      <c r="E27" s="1" t="s">
        <v>24</v>
      </c>
      <c r="F27" s="55">
        <v>0</v>
      </c>
      <c r="G27" s="27">
        <f t="shared" si="0"/>
        <v>0</v>
      </c>
      <c r="H27" s="8" t="s">
        <v>158</v>
      </c>
      <c r="I27" s="123"/>
    </row>
    <row r="28" spans="1:9" s="28" customFormat="1" ht="82" customHeight="1" x14ac:dyDescent="0.25">
      <c r="A28" s="24">
        <v>18</v>
      </c>
      <c r="B28" s="49" t="s">
        <v>83</v>
      </c>
      <c r="C28" s="48" t="s">
        <v>86</v>
      </c>
      <c r="D28" s="49">
        <v>1</v>
      </c>
      <c r="E28" s="1" t="s">
        <v>22</v>
      </c>
      <c r="F28" s="55">
        <v>0</v>
      </c>
      <c r="G28" s="27">
        <f t="shared" si="0"/>
        <v>0</v>
      </c>
      <c r="H28" s="8" t="s">
        <v>107</v>
      </c>
      <c r="I28" s="60"/>
    </row>
    <row r="29" spans="1:9" s="28" customFormat="1" ht="43.55" customHeight="1" x14ac:dyDescent="0.25">
      <c r="A29" s="24">
        <v>19</v>
      </c>
      <c r="B29" s="49" t="s">
        <v>61</v>
      </c>
      <c r="C29" s="48" t="s">
        <v>62</v>
      </c>
      <c r="D29" s="49">
        <v>1</v>
      </c>
      <c r="E29" s="49"/>
      <c r="F29" s="55">
        <v>0</v>
      </c>
      <c r="G29" s="27">
        <f t="shared" si="0"/>
        <v>0</v>
      </c>
      <c r="H29" s="8" t="s">
        <v>92</v>
      </c>
    </row>
    <row r="30" spans="1:9" s="28" customFormat="1" ht="46.5" customHeight="1" x14ac:dyDescent="0.25">
      <c r="A30" s="24">
        <v>20</v>
      </c>
      <c r="B30" s="49" t="s">
        <v>63</v>
      </c>
      <c r="C30" s="48" t="s">
        <v>64</v>
      </c>
      <c r="D30" s="49">
        <v>1</v>
      </c>
      <c r="E30" s="49"/>
      <c r="F30" s="55">
        <v>0</v>
      </c>
      <c r="G30" s="27">
        <f t="shared" si="0"/>
        <v>0</v>
      </c>
      <c r="H30" s="8" t="s">
        <v>93</v>
      </c>
    </row>
    <row r="31" spans="1:9" s="28" customFormat="1" ht="47.3" customHeight="1" x14ac:dyDescent="0.25">
      <c r="A31" s="24">
        <v>21</v>
      </c>
      <c r="B31" s="49" t="s">
        <v>65</v>
      </c>
      <c r="C31" s="48" t="s">
        <v>66</v>
      </c>
      <c r="D31" s="49">
        <v>360</v>
      </c>
      <c r="E31" s="49" t="s">
        <v>67</v>
      </c>
      <c r="F31" s="55">
        <v>0</v>
      </c>
      <c r="G31" s="27">
        <f t="shared" si="0"/>
        <v>0</v>
      </c>
      <c r="H31" s="8" t="s">
        <v>100</v>
      </c>
    </row>
    <row r="32" spans="1:9" s="28" customFormat="1" ht="222.75" customHeight="1" x14ac:dyDescent="0.25">
      <c r="A32" s="24">
        <v>22</v>
      </c>
      <c r="B32" s="24" t="s">
        <v>69</v>
      </c>
      <c r="C32" s="25" t="s">
        <v>70</v>
      </c>
      <c r="D32" s="50">
        <v>120</v>
      </c>
      <c r="E32" s="26" t="s">
        <v>67</v>
      </c>
      <c r="F32" s="55">
        <v>0</v>
      </c>
      <c r="G32" s="27">
        <f t="shared" si="0"/>
        <v>0</v>
      </c>
      <c r="H32" s="138" t="s">
        <v>181</v>
      </c>
      <c r="I32" s="127"/>
    </row>
    <row r="33" spans="1:201" s="28" customFormat="1" ht="23.25" customHeight="1" x14ac:dyDescent="0.25">
      <c r="A33" s="24">
        <v>23</v>
      </c>
      <c r="B33" s="1" t="s">
        <v>40</v>
      </c>
      <c r="C33" s="2" t="s">
        <v>72</v>
      </c>
      <c r="D33" s="1">
        <v>1</v>
      </c>
      <c r="E33" s="1" t="s">
        <v>13</v>
      </c>
      <c r="F33" s="55">
        <v>0</v>
      </c>
      <c r="G33" s="27">
        <f t="shared" si="0"/>
        <v>0</v>
      </c>
      <c r="H33" s="8" t="s">
        <v>71</v>
      </c>
    </row>
    <row r="34" spans="1:201" s="28" customFormat="1" ht="24.75" customHeight="1" x14ac:dyDescent="0.25">
      <c r="A34" s="24">
        <v>24</v>
      </c>
      <c r="B34" s="1" t="s">
        <v>37</v>
      </c>
      <c r="C34" s="2" t="s">
        <v>39</v>
      </c>
      <c r="D34" s="1">
        <v>1</v>
      </c>
      <c r="E34" s="1" t="s">
        <v>13</v>
      </c>
      <c r="F34" s="55">
        <v>0</v>
      </c>
      <c r="G34" s="27">
        <f t="shared" si="0"/>
        <v>0</v>
      </c>
      <c r="H34" s="8" t="s">
        <v>44</v>
      </c>
    </row>
    <row r="35" spans="1:201" s="28" customFormat="1" ht="67.75" customHeight="1" x14ac:dyDescent="0.25">
      <c r="A35" s="24">
        <v>25</v>
      </c>
      <c r="B35" s="49" t="s">
        <v>87</v>
      </c>
      <c r="C35" s="48" t="s">
        <v>207</v>
      </c>
      <c r="D35" s="49">
        <v>1</v>
      </c>
      <c r="E35" s="49" t="s">
        <v>22</v>
      </c>
      <c r="F35" s="55">
        <v>0</v>
      </c>
      <c r="G35" s="27">
        <f t="shared" si="0"/>
        <v>0</v>
      </c>
      <c r="H35" s="8" t="s">
        <v>78</v>
      </c>
    </row>
    <row r="36" spans="1:201" s="28" customFormat="1" ht="22.75" customHeight="1" x14ac:dyDescent="0.25">
      <c r="A36" s="24">
        <v>26</v>
      </c>
      <c r="B36" s="49" t="s">
        <v>88</v>
      </c>
      <c r="C36" s="48" t="s">
        <v>79</v>
      </c>
      <c r="D36" s="49">
        <v>1</v>
      </c>
      <c r="E36" s="49" t="s">
        <v>22</v>
      </c>
      <c r="F36" s="55">
        <v>0</v>
      </c>
      <c r="G36" s="27">
        <f t="shared" si="0"/>
        <v>0</v>
      </c>
      <c r="H36" s="8" t="s">
        <v>80</v>
      </c>
    </row>
    <row r="37" spans="1:201" s="28" customFormat="1" ht="98.2" customHeight="1" x14ac:dyDescent="0.25">
      <c r="A37" s="24">
        <v>27</v>
      </c>
      <c r="B37" s="49" t="s">
        <v>89</v>
      </c>
      <c r="C37" s="141" t="s">
        <v>199</v>
      </c>
      <c r="D37" s="49">
        <v>1</v>
      </c>
      <c r="E37" s="49" t="s">
        <v>22</v>
      </c>
      <c r="F37" s="55">
        <v>0</v>
      </c>
      <c r="G37" s="27">
        <f t="shared" si="0"/>
        <v>0</v>
      </c>
      <c r="H37" s="139" t="s">
        <v>201</v>
      </c>
    </row>
    <row r="38" spans="1:201" s="28" customFormat="1" ht="74.3" customHeight="1" x14ac:dyDescent="0.25">
      <c r="A38" s="24">
        <v>28</v>
      </c>
      <c r="B38" s="52" t="s">
        <v>90</v>
      </c>
      <c r="C38" s="143" t="s">
        <v>97</v>
      </c>
      <c r="D38" s="52">
        <v>1</v>
      </c>
      <c r="E38" s="52" t="s">
        <v>22</v>
      </c>
      <c r="F38" s="55">
        <v>0</v>
      </c>
      <c r="G38" s="27">
        <f t="shared" si="0"/>
        <v>0</v>
      </c>
      <c r="H38" s="139" t="s">
        <v>195</v>
      </c>
    </row>
    <row r="39" spans="1:201" s="28" customFormat="1" ht="118.5" customHeight="1" x14ac:dyDescent="0.25">
      <c r="A39" s="24">
        <v>29</v>
      </c>
      <c r="B39" s="24" t="s">
        <v>41</v>
      </c>
      <c r="C39" s="25" t="s">
        <v>56</v>
      </c>
      <c r="D39" s="50">
        <v>20</v>
      </c>
      <c r="E39" s="26" t="s">
        <v>23</v>
      </c>
      <c r="F39" s="55">
        <v>0</v>
      </c>
      <c r="G39" s="27">
        <f t="shared" si="0"/>
        <v>0</v>
      </c>
      <c r="H39" s="8" t="s">
        <v>110</v>
      </c>
      <c r="K39"/>
    </row>
    <row r="40" spans="1:201" s="28" customFormat="1" ht="44.2" customHeight="1" x14ac:dyDescent="0.25">
      <c r="A40" s="24">
        <v>30</v>
      </c>
      <c r="B40" s="114"/>
      <c r="C40" s="115" t="s">
        <v>152</v>
      </c>
      <c r="D40" s="116">
        <v>1</v>
      </c>
      <c r="E40" s="117" t="s">
        <v>22</v>
      </c>
      <c r="F40" s="55">
        <v>0</v>
      </c>
      <c r="G40" s="118">
        <f t="shared" ref="G40:G41" si="1">F40*D40</f>
        <v>0</v>
      </c>
      <c r="H40" s="119" t="s">
        <v>174</v>
      </c>
      <c r="I40" s="60"/>
      <c r="K40"/>
    </row>
    <row r="41" spans="1:201" s="28" customFormat="1" ht="33.549999999999997" customHeight="1" x14ac:dyDescent="0.25">
      <c r="A41" s="24">
        <v>31</v>
      </c>
      <c r="B41" s="24" t="s">
        <v>188</v>
      </c>
      <c r="C41" s="25" t="s">
        <v>189</v>
      </c>
      <c r="D41" s="50">
        <v>4</v>
      </c>
      <c r="E41" s="26" t="s">
        <v>22</v>
      </c>
      <c r="F41" s="55">
        <v>0</v>
      </c>
      <c r="G41" s="27">
        <f t="shared" si="1"/>
        <v>0</v>
      </c>
      <c r="H41" s="8" t="s">
        <v>190</v>
      </c>
      <c r="K41"/>
    </row>
    <row r="42" spans="1:201" s="20" customFormat="1" ht="15.75" customHeight="1" x14ac:dyDescent="0.25">
      <c r="A42" s="150" t="s">
        <v>32</v>
      </c>
      <c r="B42" s="151"/>
      <c r="C42" s="152"/>
      <c r="D42" s="43"/>
      <c r="E42" s="44"/>
      <c r="F42" s="132"/>
      <c r="G42" s="45"/>
      <c r="H42" s="46"/>
    </row>
    <row r="43" spans="1:201" ht="52.7" customHeight="1" x14ac:dyDescent="0.3">
      <c r="A43" s="24">
        <v>32</v>
      </c>
      <c r="B43" s="49" t="s">
        <v>36</v>
      </c>
      <c r="C43" s="59" t="s">
        <v>35</v>
      </c>
      <c r="D43" s="49">
        <v>1</v>
      </c>
      <c r="E43" s="1" t="s">
        <v>13</v>
      </c>
      <c r="F43" s="55">
        <v>0</v>
      </c>
      <c r="G43" s="27">
        <f>F43*D43</f>
        <v>0</v>
      </c>
      <c r="H43" s="8" t="s">
        <v>34</v>
      </c>
      <c r="I43" s="17"/>
      <c r="J43" s="18"/>
      <c r="K43" s="15"/>
      <c r="L43" s="17"/>
      <c r="M43" s="15"/>
      <c r="N43" s="15"/>
      <c r="O43" s="16"/>
      <c r="P43" s="16"/>
      <c r="Q43" s="17"/>
      <c r="R43" s="18"/>
      <c r="S43" s="15"/>
      <c r="T43" s="17"/>
      <c r="U43" s="15"/>
      <c r="V43" s="15"/>
      <c r="W43" s="16"/>
      <c r="X43" s="16"/>
      <c r="Y43" s="17"/>
      <c r="Z43" s="18"/>
      <c r="AA43" s="15"/>
      <c r="AB43" s="17"/>
      <c r="AC43" s="15"/>
      <c r="AD43" s="15"/>
      <c r="AE43" s="16"/>
      <c r="AF43" s="16"/>
      <c r="AG43" s="17"/>
      <c r="AH43" s="18"/>
      <c r="AI43" s="15"/>
      <c r="AJ43" s="17"/>
      <c r="AK43" s="15"/>
      <c r="AL43" s="15"/>
      <c r="AM43" s="16"/>
      <c r="AN43" s="16"/>
      <c r="AO43" s="17"/>
      <c r="AP43" s="18"/>
      <c r="AQ43" s="15"/>
      <c r="AR43" s="17"/>
      <c r="AS43" s="15"/>
      <c r="AT43" s="15"/>
      <c r="AU43" s="16"/>
      <c r="AV43" s="16"/>
      <c r="AW43" s="17"/>
      <c r="AX43" s="18"/>
      <c r="AY43" s="15"/>
      <c r="AZ43" s="17"/>
      <c r="BA43" s="15"/>
      <c r="BB43" s="15"/>
      <c r="BC43" s="16"/>
      <c r="BD43" s="16"/>
      <c r="BE43" s="17"/>
      <c r="BF43" s="18"/>
      <c r="BG43" s="15"/>
      <c r="BH43" s="17"/>
      <c r="BI43" s="15"/>
      <c r="BJ43" s="15"/>
      <c r="BK43" s="16"/>
      <c r="BL43" s="16"/>
      <c r="BM43" s="17"/>
      <c r="BN43" s="18"/>
      <c r="BO43" s="15"/>
      <c r="BP43" s="17"/>
      <c r="BQ43" s="15"/>
      <c r="BR43" s="15"/>
      <c r="BS43" s="16"/>
      <c r="BT43" s="16"/>
      <c r="BU43" s="17"/>
      <c r="BV43" s="18"/>
      <c r="BW43" s="15"/>
      <c r="BX43" s="17"/>
      <c r="BY43" s="15"/>
      <c r="BZ43" s="15"/>
      <c r="CA43" s="16"/>
      <c r="CB43" s="16"/>
      <c r="CC43" s="17"/>
      <c r="CD43" s="18"/>
      <c r="CE43" s="15"/>
      <c r="CF43" s="17"/>
      <c r="CG43" s="15"/>
      <c r="CH43" s="15"/>
      <c r="CI43" s="16"/>
      <c r="CJ43" s="16"/>
      <c r="CK43" s="17"/>
      <c r="CL43" s="18"/>
      <c r="CM43" s="15"/>
      <c r="CN43" s="17"/>
      <c r="CO43" s="15"/>
      <c r="CP43" s="15"/>
      <c r="CQ43" s="16"/>
      <c r="CR43" s="16"/>
      <c r="CS43" s="17"/>
      <c r="CT43" s="18"/>
      <c r="CU43" s="15"/>
      <c r="CV43" s="17"/>
      <c r="CW43" s="15"/>
      <c r="CX43" s="15"/>
      <c r="CY43" s="16"/>
      <c r="CZ43" s="16"/>
      <c r="DA43" s="17"/>
      <c r="DB43" s="18"/>
      <c r="DC43" s="15"/>
      <c r="DD43" s="17"/>
      <c r="DE43" s="15"/>
      <c r="DF43" s="15"/>
      <c r="DG43" s="16"/>
      <c r="DH43" s="16"/>
      <c r="DI43" s="17"/>
      <c r="DJ43" s="18"/>
      <c r="DK43" s="15"/>
      <c r="DL43" s="17"/>
      <c r="DM43" s="15"/>
      <c r="DN43" s="15"/>
      <c r="DO43" s="16"/>
      <c r="DP43" s="16"/>
      <c r="DQ43" s="17"/>
      <c r="DR43" s="18"/>
      <c r="DS43" s="15"/>
      <c r="DT43" s="17"/>
      <c r="DU43" s="15"/>
      <c r="DV43" s="15"/>
      <c r="DW43" s="16"/>
      <c r="DX43" s="16"/>
      <c r="DY43" s="17"/>
      <c r="DZ43" s="18"/>
      <c r="EA43" s="15"/>
      <c r="EB43" s="17"/>
      <c r="EC43" s="15"/>
      <c r="ED43" s="15"/>
      <c r="EE43" s="16"/>
      <c r="EF43" s="16"/>
      <c r="EG43" s="17"/>
      <c r="EH43" s="18"/>
      <c r="EI43" s="15"/>
      <c r="EJ43" s="17"/>
      <c r="EK43" s="15"/>
      <c r="EL43" s="15"/>
      <c r="EM43" s="16"/>
      <c r="EN43" s="16"/>
      <c r="EO43" s="17"/>
      <c r="EP43" s="18"/>
      <c r="EQ43" s="15"/>
      <c r="ER43" s="17"/>
      <c r="ES43" s="15"/>
      <c r="ET43" s="15"/>
      <c r="EU43" s="16"/>
      <c r="EV43" s="16"/>
      <c r="EW43" s="17"/>
      <c r="EX43" s="18"/>
      <c r="EY43" s="15"/>
      <c r="EZ43" s="17"/>
      <c r="FA43" s="15"/>
      <c r="FB43" s="15"/>
      <c r="FC43" s="16"/>
      <c r="FD43" s="16"/>
      <c r="FE43" s="17"/>
      <c r="FF43" s="18"/>
      <c r="FG43" s="15"/>
      <c r="FH43" s="17"/>
      <c r="FI43" s="15"/>
      <c r="FJ43" s="15"/>
      <c r="FK43" s="16"/>
      <c r="FL43" s="16"/>
      <c r="FM43" s="17"/>
      <c r="FN43" s="18"/>
      <c r="FO43" s="15"/>
      <c r="FP43" s="17"/>
      <c r="FQ43" s="15"/>
      <c r="FR43" s="15"/>
      <c r="FS43" s="16"/>
      <c r="FT43" s="16"/>
      <c r="FU43" s="17"/>
      <c r="FV43" s="18"/>
      <c r="FW43" s="15"/>
      <c r="FX43" s="17"/>
      <c r="FY43" s="15"/>
      <c r="FZ43" s="15"/>
      <c r="GA43" s="16"/>
      <c r="GB43" s="16"/>
      <c r="GC43" s="17"/>
      <c r="GD43" s="18"/>
      <c r="GE43" s="15"/>
      <c r="GF43" s="17"/>
      <c r="GG43" s="15"/>
      <c r="GH43" s="15"/>
      <c r="GI43" s="16"/>
      <c r="GJ43" s="16"/>
      <c r="GK43" s="17"/>
      <c r="GL43" s="18"/>
      <c r="GM43" s="15"/>
      <c r="GN43" s="17"/>
      <c r="GO43" s="15"/>
      <c r="GP43" s="15"/>
      <c r="GQ43" s="16"/>
      <c r="GR43" s="16"/>
      <c r="GS43" s="17"/>
    </row>
    <row r="44" spans="1:201" ht="38.950000000000003" customHeight="1" x14ac:dyDescent="0.3">
      <c r="A44" s="24">
        <v>33</v>
      </c>
      <c r="B44" s="1" t="s">
        <v>20</v>
      </c>
      <c r="C44" s="2" t="s">
        <v>46</v>
      </c>
      <c r="D44" s="41">
        <v>1</v>
      </c>
      <c r="E44" s="1" t="s">
        <v>13</v>
      </c>
      <c r="F44" s="55">
        <v>0</v>
      </c>
      <c r="G44" s="27">
        <f>F44*D44</f>
        <v>0</v>
      </c>
      <c r="H44" s="8" t="s">
        <v>45</v>
      </c>
      <c r="I44" s="17"/>
      <c r="J44" s="18"/>
      <c r="K44" s="15"/>
      <c r="L44" s="17"/>
      <c r="M44" s="15"/>
      <c r="N44" s="15"/>
      <c r="O44" s="16"/>
      <c r="P44" s="16"/>
      <c r="Q44" s="17"/>
      <c r="R44" s="18"/>
      <c r="S44" s="15"/>
      <c r="T44" s="17"/>
      <c r="U44" s="15"/>
      <c r="V44" s="15"/>
      <c r="W44" s="16"/>
      <c r="X44" s="16"/>
      <c r="Y44" s="17"/>
      <c r="Z44" s="18"/>
      <c r="AA44" s="15"/>
      <c r="AB44" s="17"/>
      <c r="AC44" s="15"/>
      <c r="AD44" s="15"/>
      <c r="AE44" s="16"/>
      <c r="AF44" s="16"/>
      <c r="AG44" s="17"/>
      <c r="AH44" s="18"/>
      <c r="AI44" s="15"/>
      <c r="AJ44" s="17"/>
      <c r="AK44" s="15"/>
      <c r="AL44" s="15"/>
      <c r="AM44" s="16"/>
      <c r="AN44" s="16"/>
      <c r="AO44" s="17"/>
      <c r="AP44" s="18"/>
      <c r="AQ44" s="15"/>
      <c r="AR44" s="17"/>
      <c r="AS44" s="15"/>
      <c r="AT44" s="15"/>
      <c r="AU44" s="16"/>
      <c r="AV44" s="16"/>
      <c r="AW44" s="17"/>
      <c r="AX44" s="18"/>
      <c r="AY44" s="15"/>
      <c r="AZ44" s="17"/>
      <c r="BA44" s="15"/>
      <c r="BB44" s="15"/>
      <c r="BC44" s="16"/>
      <c r="BD44" s="16"/>
      <c r="BE44" s="17"/>
      <c r="BF44" s="18"/>
      <c r="BG44" s="15"/>
      <c r="BH44" s="17"/>
      <c r="BI44" s="15"/>
      <c r="BJ44" s="15"/>
      <c r="BK44" s="16"/>
      <c r="BL44" s="16"/>
      <c r="BM44" s="17"/>
      <c r="BN44" s="18"/>
      <c r="BO44" s="15"/>
      <c r="BP44" s="17"/>
      <c r="BQ44" s="15"/>
      <c r="BR44" s="15"/>
      <c r="BS44" s="16"/>
      <c r="BT44" s="16"/>
      <c r="BU44" s="17"/>
      <c r="BV44" s="18"/>
      <c r="BW44" s="15"/>
      <c r="BX44" s="17"/>
      <c r="BY44" s="15"/>
      <c r="BZ44" s="15"/>
      <c r="CA44" s="16"/>
      <c r="CB44" s="16"/>
      <c r="CC44" s="17"/>
      <c r="CD44" s="18"/>
      <c r="CE44" s="15"/>
      <c r="CF44" s="17"/>
      <c r="CG44" s="15"/>
      <c r="CH44" s="15"/>
      <c r="CI44" s="16"/>
      <c r="CJ44" s="16"/>
      <c r="CK44" s="17"/>
      <c r="CL44" s="18"/>
      <c r="CM44" s="15"/>
      <c r="CN44" s="17"/>
      <c r="CO44" s="15"/>
      <c r="CP44" s="15"/>
      <c r="CQ44" s="16"/>
      <c r="CR44" s="16"/>
      <c r="CS44" s="17"/>
      <c r="CT44" s="18"/>
      <c r="CU44" s="15"/>
      <c r="CV44" s="17"/>
      <c r="CW44" s="15"/>
      <c r="CX44" s="15"/>
      <c r="CY44" s="16"/>
      <c r="CZ44" s="16"/>
      <c r="DA44" s="17"/>
      <c r="DB44" s="18"/>
      <c r="DC44" s="15"/>
      <c r="DD44" s="17"/>
      <c r="DE44" s="15"/>
      <c r="DF44" s="15"/>
      <c r="DG44" s="16"/>
      <c r="DH44" s="16"/>
      <c r="DI44" s="17"/>
      <c r="DJ44" s="18"/>
      <c r="DK44" s="15"/>
      <c r="DL44" s="17"/>
      <c r="DM44" s="15"/>
      <c r="DN44" s="15"/>
      <c r="DO44" s="16"/>
      <c r="DP44" s="16"/>
      <c r="DQ44" s="17"/>
      <c r="DR44" s="18"/>
      <c r="DS44" s="15"/>
      <c r="DT44" s="17"/>
      <c r="DU44" s="15"/>
      <c r="DV44" s="15"/>
      <c r="DW44" s="16"/>
      <c r="DX44" s="16"/>
      <c r="DY44" s="17"/>
      <c r="DZ44" s="18"/>
      <c r="EA44" s="15"/>
      <c r="EB44" s="17"/>
      <c r="EC44" s="15"/>
      <c r="ED44" s="15"/>
      <c r="EE44" s="16"/>
      <c r="EF44" s="16"/>
      <c r="EG44" s="17"/>
      <c r="EH44" s="18"/>
      <c r="EI44" s="15"/>
      <c r="EJ44" s="17"/>
      <c r="EK44" s="15"/>
      <c r="EL44" s="15"/>
      <c r="EM44" s="16"/>
      <c r="EN44" s="16"/>
      <c r="EO44" s="17"/>
      <c r="EP44" s="18"/>
      <c r="EQ44" s="15"/>
      <c r="ER44" s="17"/>
      <c r="ES44" s="15"/>
      <c r="ET44" s="15"/>
      <c r="EU44" s="16"/>
      <c r="EV44" s="16"/>
      <c r="EW44" s="17"/>
      <c r="EX44" s="18"/>
      <c r="EY44" s="15"/>
      <c r="EZ44" s="17"/>
      <c r="FA44" s="15"/>
      <c r="FB44" s="15"/>
      <c r="FC44" s="16"/>
      <c r="FD44" s="16"/>
      <c r="FE44" s="17"/>
      <c r="FF44" s="18"/>
      <c r="FG44" s="15"/>
      <c r="FH44" s="17"/>
      <c r="FI44" s="15"/>
      <c r="FJ44" s="15"/>
      <c r="FK44" s="16"/>
      <c r="FL44" s="16"/>
      <c r="FM44" s="17"/>
      <c r="FN44" s="18"/>
      <c r="FO44" s="15"/>
      <c r="FP44" s="17"/>
      <c r="FQ44" s="15"/>
      <c r="FR44" s="15"/>
      <c r="FS44" s="16"/>
      <c r="FT44" s="16"/>
      <c r="FU44" s="17"/>
      <c r="FV44" s="18"/>
      <c r="FW44" s="15"/>
      <c r="FX44" s="17"/>
      <c r="FY44" s="15"/>
      <c r="FZ44" s="15"/>
      <c r="GA44" s="16"/>
      <c r="GB44" s="16"/>
      <c r="GC44" s="17"/>
      <c r="GD44" s="18"/>
      <c r="GE44" s="15"/>
      <c r="GF44" s="17"/>
      <c r="GG44" s="15"/>
      <c r="GH44" s="15"/>
      <c r="GI44" s="16"/>
      <c r="GJ44" s="16"/>
      <c r="GK44" s="17"/>
      <c r="GL44" s="18"/>
      <c r="GM44" s="15"/>
      <c r="GN44" s="17"/>
      <c r="GO44" s="15"/>
      <c r="GP44" s="15"/>
      <c r="GQ44" s="16"/>
      <c r="GR44" s="16"/>
      <c r="GS44" s="17"/>
    </row>
    <row r="45" spans="1:201" s="20" customFormat="1" ht="37.5" customHeight="1" x14ac:dyDescent="0.25">
      <c r="A45" s="24">
        <v>34</v>
      </c>
      <c r="B45" s="1" t="s">
        <v>11</v>
      </c>
      <c r="C45" s="2" t="s">
        <v>47</v>
      </c>
      <c r="D45" s="41">
        <v>1</v>
      </c>
      <c r="E45" s="1" t="s">
        <v>13</v>
      </c>
      <c r="F45" s="55">
        <v>0</v>
      </c>
      <c r="G45" s="27">
        <f>F45*D45</f>
        <v>0</v>
      </c>
      <c r="H45" s="9" t="s">
        <v>18</v>
      </c>
      <c r="I45" s="22"/>
      <c r="J45" s="23"/>
      <c r="K45" s="19"/>
      <c r="L45" s="22"/>
      <c r="M45" s="19"/>
      <c r="N45" s="19"/>
      <c r="O45" s="21"/>
      <c r="P45" s="21"/>
      <c r="Q45" s="22"/>
      <c r="R45" s="23"/>
      <c r="S45" s="19"/>
      <c r="T45" s="22"/>
      <c r="U45" s="19"/>
      <c r="V45" s="19"/>
      <c r="W45" s="21"/>
      <c r="X45" s="21"/>
      <c r="Y45" s="22"/>
      <c r="Z45" s="23"/>
      <c r="AA45" s="19"/>
      <c r="AB45" s="22"/>
      <c r="AC45" s="19"/>
      <c r="AD45" s="19"/>
      <c r="AE45" s="21"/>
      <c r="AF45" s="21"/>
      <c r="AG45" s="22"/>
      <c r="AH45" s="23"/>
      <c r="AI45" s="19"/>
      <c r="AJ45" s="22"/>
      <c r="AK45" s="19"/>
      <c r="AL45" s="19"/>
      <c r="AM45" s="21"/>
      <c r="AN45" s="21"/>
      <c r="AO45" s="22"/>
      <c r="AP45" s="23"/>
      <c r="AQ45" s="19"/>
      <c r="AR45" s="22"/>
      <c r="AS45" s="19"/>
      <c r="AT45" s="19"/>
      <c r="AU45" s="21"/>
      <c r="AV45" s="21"/>
      <c r="AW45" s="22"/>
      <c r="AX45" s="23"/>
      <c r="AY45" s="19"/>
      <c r="AZ45" s="22"/>
      <c r="BA45" s="19"/>
      <c r="BB45" s="19"/>
      <c r="BC45" s="21"/>
      <c r="BD45" s="21"/>
      <c r="BE45" s="22"/>
      <c r="BF45" s="23"/>
      <c r="BG45" s="19"/>
      <c r="BH45" s="22"/>
      <c r="BI45" s="19"/>
      <c r="BJ45" s="19"/>
      <c r="BK45" s="21"/>
      <c r="BL45" s="21"/>
      <c r="BM45" s="22"/>
      <c r="BN45" s="23"/>
      <c r="BO45" s="19"/>
      <c r="BP45" s="22"/>
      <c r="BQ45" s="19"/>
      <c r="BR45" s="19"/>
      <c r="BS45" s="21"/>
      <c r="BT45" s="21"/>
      <c r="BU45" s="22"/>
      <c r="BV45" s="23"/>
      <c r="BW45" s="19"/>
      <c r="BX45" s="22"/>
      <c r="BY45" s="19"/>
      <c r="BZ45" s="19"/>
      <c r="CA45" s="21"/>
      <c r="CB45" s="21"/>
      <c r="CC45" s="22"/>
      <c r="CD45" s="23"/>
      <c r="CE45" s="19"/>
      <c r="CF45" s="22"/>
      <c r="CG45" s="19"/>
      <c r="CH45" s="19"/>
      <c r="CI45" s="21"/>
      <c r="CJ45" s="21"/>
      <c r="CK45" s="22"/>
      <c r="CL45" s="23"/>
      <c r="CM45" s="19"/>
      <c r="CN45" s="22"/>
      <c r="CO45" s="19"/>
      <c r="CP45" s="19"/>
      <c r="CQ45" s="21"/>
      <c r="CR45" s="21"/>
      <c r="CS45" s="22"/>
      <c r="CT45" s="23"/>
      <c r="CU45" s="19"/>
      <c r="CV45" s="22"/>
      <c r="CW45" s="19"/>
      <c r="CX45" s="19"/>
      <c r="CY45" s="21"/>
      <c r="CZ45" s="21"/>
      <c r="DA45" s="22"/>
      <c r="DB45" s="23"/>
      <c r="DC45" s="19"/>
      <c r="DD45" s="22"/>
      <c r="DE45" s="19"/>
      <c r="DF45" s="19"/>
      <c r="DG45" s="21"/>
      <c r="DH45" s="21"/>
      <c r="DI45" s="22"/>
      <c r="DJ45" s="23"/>
      <c r="DK45" s="19"/>
      <c r="DL45" s="22"/>
      <c r="DM45" s="19"/>
      <c r="DN45" s="19"/>
      <c r="DO45" s="21"/>
      <c r="DP45" s="21"/>
      <c r="DQ45" s="22"/>
      <c r="DR45" s="23"/>
      <c r="DS45" s="19"/>
      <c r="DT45" s="22"/>
      <c r="DU45" s="19"/>
      <c r="DV45" s="19"/>
      <c r="DW45" s="21"/>
      <c r="DX45" s="21"/>
      <c r="DY45" s="22"/>
      <c r="DZ45" s="23"/>
      <c r="EA45" s="19"/>
      <c r="EB45" s="22"/>
      <c r="EC45" s="19"/>
      <c r="ED45" s="19"/>
      <c r="EE45" s="21"/>
      <c r="EF45" s="21"/>
      <c r="EG45" s="22"/>
      <c r="EH45" s="23"/>
      <c r="EI45" s="19"/>
      <c r="EJ45" s="22"/>
      <c r="EK45" s="19"/>
      <c r="EL45" s="19"/>
      <c r="EM45" s="21"/>
      <c r="EN45" s="21"/>
      <c r="EO45" s="22"/>
      <c r="EP45" s="23"/>
      <c r="EQ45" s="19"/>
      <c r="ER45" s="22"/>
      <c r="ES45" s="19"/>
      <c r="ET45" s="19"/>
      <c r="EU45" s="21"/>
      <c r="EV45" s="21"/>
      <c r="EW45" s="22"/>
      <c r="EX45" s="23"/>
      <c r="EY45" s="19"/>
      <c r="EZ45" s="22"/>
      <c r="FA45" s="19"/>
      <c r="FB45" s="19"/>
      <c r="FC45" s="21"/>
      <c r="FD45" s="21"/>
      <c r="FE45" s="22"/>
      <c r="FF45" s="23"/>
      <c r="FG45" s="19"/>
      <c r="FH45" s="22"/>
      <c r="FI45" s="19"/>
      <c r="FJ45" s="19"/>
      <c r="FK45" s="21"/>
      <c r="FL45" s="21"/>
      <c r="FM45" s="22"/>
      <c r="FN45" s="23"/>
      <c r="FO45" s="19"/>
      <c r="FP45" s="22"/>
      <c r="FQ45" s="19"/>
      <c r="FR45" s="19"/>
      <c r="FS45" s="21"/>
      <c r="FT45" s="21"/>
      <c r="FU45" s="22"/>
      <c r="FV45" s="23"/>
      <c r="FW45" s="19"/>
      <c r="FX45" s="22"/>
      <c r="FY45" s="19"/>
      <c r="FZ45" s="19"/>
      <c r="GA45" s="21"/>
      <c r="GB45" s="21"/>
      <c r="GC45" s="22"/>
      <c r="GD45" s="23"/>
      <c r="GE45" s="19"/>
      <c r="GF45" s="22"/>
      <c r="GG45" s="19"/>
      <c r="GH45" s="19"/>
      <c r="GI45" s="21"/>
      <c r="GJ45" s="21"/>
      <c r="GK45" s="22"/>
      <c r="GL45" s="23"/>
      <c r="GM45" s="19"/>
      <c r="GN45" s="22"/>
      <c r="GO45" s="19"/>
      <c r="GP45" s="19"/>
      <c r="GQ45" s="21"/>
      <c r="GR45" s="21"/>
      <c r="GS45" s="22"/>
    </row>
    <row r="46" spans="1:201" s="20" customFormat="1" ht="23.25" customHeight="1" x14ac:dyDescent="0.25">
      <c r="A46" s="24">
        <v>35</v>
      </c>
      <c r="B46" s="1" t="s">
        <v>12</v>
      </c>
      <c r="C46" s="2" t="s">
        <v>48</v>
      </c>
      <c r="D46" s="41">
        <v>1</v>
      </c>
      <c r="E46" s="1" t="s">
        <v>13</v>
      </c>
      <c r="F46" s="55">
        <v>0</v>
      </c>
      <c r="G46" s="27">
        <f>F46*D46</f>
        <v>0</v>
      </c>
      <c r="H46" s="9" t="s">
        <v>19</v>
      </c>
      <c r="I46" s="22"/>
      <c r="J46" s="23"/>
      <c r="K46" s="19"/>
      <c r="L46" s="22"/>
      <c r="M46" s="19"/>
      <c r="N46" s="19"/>
      <c r="O46" s="21"/>
      <c r="P46" s="21"/>
      <c r="Q46" s="22"/>
      <c r="R46" s="23"/>
      <c r="S46" s="19"/>
      <c r="T46" s="22"/>
      <c r="U46" s="19"/>
      <c r="V46" s="19"/>
      <c r="W46" s="21"/>
      <c r="X46" s="21"/>
      <c r="Y46" s="22"/>
      <c r="Z46" s="23"/>
      <c r="AA46" s="19"/>
      <c r="AB46" s="22"/>
      <c r="AC46" s="19"/>
      <c r="AD46" s="19"/>
      <c r="AE46" s="21"/>
      <c r="AF46" s="21"/>
      <c r="AG46" s="22"/>
      <c r="AH46" s="23"/>
      <c r="AI46" s="19"/>
      <c r="AJ46" s="22"/>
      <c r="AK46" s="19"/>
      <c r="AL46" s="19"/>
      <c r="AM46" s="21"/>
      <c r="AN46" s="21"/>
      <c r="AO46" s="22"/>
      <c r="AP46" s="23"/>
      <c r="AQ46" s="19"/>
      <c r="AR46" s="22"/>
      <c r="AS46" s="19"/>
      <c r="AT46" s="19"/>
      <c r="AU46" s="21"/>
      <c r="AV46" s="21"/>
      <c r="AW46" s="22"/>
      <c r="AX46" s="23"/>
      <c r="AY46" s="19"/>
      <c r="AZ46" s="22"/>
      <c r="BA46" s="19"/>
      <c r="BB46" s="19"/>
      <c r="BC46" s="21"/>
      <c r="BD46" s="21"/>
      <c r="BE46" s="22"/>
      <c r="BF46" s="23"/>
      <c r="BG46" s="19"/>
      <c r="BH46" s="22"/>
      <c r="BI46" s="19"/>
      <c r="BJ46" s="19"/>
      <c r="BK46" s="21"/>
      <c r="BL46" s="21"/>
      <c r="BM46" s="22"/>
      <c r="BN46" s="23"/>
      <c r="BO46" s="19"/>
      <c r="BP46" s="22"/>
      <c r="BQ46" s="19"/>
      <c r="BR46" s="19"/>
      <c r="BS46" s="21"/>
      <c r="BT46" s="21"/>
      <c r="BU46" s="22"/>
      <c r="BV46" s="23"/>
      <c r="BW46" s="19"/>
      <c r="BX46" s="22"/>
      <c r="BY46" s="19"/>
      <c r="BZ46" s="19"/>
      <c r="CA46" s="21"/>
      <c r="CB46" s="21"/>
      <c r="CC46" s="22"/>
      <c r="CD46" s="23"/>
      <c r="CE46" s="19"/>
      <c r="CF46" s="22"/>
      <c r="CG46" s="19"/>
      <c r="CH46" s="19"/>
      <c r="CI46" s="21"/>
      <c r="CJ46" s="21"/>
      <c r="CK46" s="22"/>
      <c r="CL46" s="23"/>
      <c r="CM46" s="19"/>
      <c r="CN46" s="22"/>
      <c r="CO46" s="19"/>
      <c r="CP46" s="19"/>
      <c r="CQ46" s="21"/>
      <c r="CR46" s="21"/>
      <c r="CS46" s="22"/>
      <c r="CT46" s="23"/>
      <c r="CU46" s="19"/>
      <c r="CV46" s="22"/>
      <c r="CW46" s="19"/>
      <c r="CX46" s="19"/>
      <c r="CY46" s="21"/>
      <c r="CZ46" s="21"/>
      <c r="DA46" s="22"/>
      <c r="DB46" s="23"/>
      <c r="DC46" s="19"/>
      <c r="DD46" s="22"/>
      <c r="DE46" s="19"/>
      <c r="DF46" s="19"/>
      <c r="DG46" s="21"/>
      <c r="DH46" s="21"/>
      <c r="DI46" s="22"/>
      <c r="DJ46" s="23"/>
      <c r="DK46" s="19"/>
      <c r="DL46" s="22"/>
      <c r="DM46" s="19"/>
      <c r="DN46" s="19"/>
      <c r="DO46" s="21"/>
      <c r="DP46" s="21"/>
      <c r="DQ46" s="22"/>
      <c r="DR46" s="23"/>
      <c r="DS46" s="19"/>
      <c r="DT46" s="22"/>
      <c r="DU46" s="19"/>
      <c r="DV46" s="19"/>
      <c r="DW46" s="21"/>
      <c r="DX46" s="21"/>
      <c r="DY46" s="22"/>
      <c r="DZ46" s="23"/>
      <c r="EA46" s="19"/>
      <c r="EB46" s="22"/>
      <c r="EC46" s="19"/>
      <c r="ED46" s="19"/>
      <c r="EE46" s="21"/>
      <c r="EF46" s="21"/>
      <c r="EG46" s="22"/>
      <c r="EH46" s="23"/>
      <c r="EI46" s="19"/>
      <c r="EJ46" s="22"/>
      <c r="EK46" s="19"/>
      <c r="EL46" s="19"/>
      <c r="EM46" s="21"/>
      <c r="EN46" s="21"/>
      <c r="EO46" s="22"/>
      <c r="EP46" s="23"/>
      <c r="EQ46" s="19"/>
      <c r="ER46" s="22"/>
      <c r="ES46" s="19"/>
      <c r="ET46" s="19"/>
      <c r="EU46" s="21"/>
      <c r="EV46" s="21"/>
      <c r="EW46" s="22"/>
      <c r="EX46" s="23"/>
      <c r="EY46" s="19"/>
      <c r="EZ46" s="22"/>
      <c r="FA46" s="19"/>
      <c r="FB46" s="19"/>
      <c r="FC46" s="21"/>
      <c r="FD46" s="21"/>
      <c r="FE46" s="22"/>
      <c r="FF46" s="23"/>
      <c r="FG46" s="19"/>
      <c r="FH46" s="22"/>
      <c r="FI46" s="19"/>
      <c r="FJ46" s="19"/>
      <c r="FK46" s="21"/>
      <c r="FL46" s="21"/>
      <c r="FM46" s="22"/>
      <c r="FN46" s="23"/>
      <c r="FO46" s="19"/>
      <c r="FP46" s="22"/>
      <c r="FQ46" s="19"/>
      <c r="FR46" s="19"/>
      <c r="FS46" s="21"/>
      <c r="FT46" s="21"/>
      <c r="FU46" s="22"/>
      <c r="FV46" s="23"/>
      <c r="FW46" s="19"/>
      <c r="FX46" s="22"/>
      <c r="FY46" s="19"/>
      <c r="FZ46" s="19"/>
      <c r="GA46" s="21"/>
      <c r="GB46" s="21"/>
      <c r="GC46" s="22"/>
      <c r="GD46" s="23"/>
      <c r="GE46" s="19"/>
      <c r="GF46" s="22"/>
      <c r="GG46" s="19"/>
      <c r="GH46" s="19"/>
      <c r="GI46" s="21"/>
      <c r="GJ46" s="21"/>
      <c r="GK46" s="22"/>
      <c r="GL46" s="23"/>
      <c r="GM46" s="19"/>
      <c r="GN46" s="22"/>
      <c r="GO46" s="19"/>
      <c r="GP46" s="19"/>
      <c r="GQ46" s="21"/>
      <c r="GR46" s="21"/>
      <c r="GS46" s="22"/>
    </row>
    <row r="47" spans="1:201" s="20" customFormat="1" ht="24.75" customHeight="1" x14ac:dyDescent="0.25">
      <c r="C47" s="110" t="s">
        <v>15</v>
      </c>
      <c r="D47" s="110"/>
      <c r="E47" s="110"/>
      <c r="F47" s="110"/>
      <c r="G47" s="7">
        <f>SUM(G11:G46)</f>
        <v>0</v>
      </c>
    </row>
    <row r="48" spans="1:201" ht="8.1999999999999993" customHeight="1" x14ac:dyDescent="0.3"/>
    <row r="49" spans="1:7" s="20" customFormat="1" ht="19.149999999999999" customHeight="1" x14ac:dyDescent="0.25">
      <c r="A49" s="33" t="s">
        <v>25</v>
      </c>
      <c r="D49" s="37"/>
      <c r="E49" s="30"/>
      <c r="F49" s="31"/>
      <c r="G49" s="31"/>
    </row>
    <row r="50" spans="1:7" s="20" customFormat="1" ht="19.149999999999999" customHeight="1" x14ac:dyDescent="0.25">
      <c r="A50" s="20" t="s">
        <v>27</v>
      </c>
      <c r="D50" s="37"/>
      <c r="E50" s="30"/>
      <c r="F50" s="31"/>
      <c r="G50" s="31"/>
    </row>
    <row r="51" spans="1:7" s="20" customFormat="1" ht="16.7" customHeight="1" x14ac:dyDescent="0.25">
      <c r="A51" s="20" t="s">
        <v>42</v>
      </c>
      <c r="D51" s="37"/>
      <c r="E51" s="30"/>
      <c r="F51" s="31"/>
      <c r="G51" s="31"/>
    </row>
    <row r="52" spans="1:7" s="20" customFormat="1" ht="14.25" customHeight="1" x14ac:dyDescent="0.25">
      <c r="A52" s="20" t="s">
        <v>26</v>
      </c>
      <c r="D52" s="37"/>
      <c r="E52" s="30"/>
      <c r="F52" s="31"/>
      <c r="G52" s="31"/>
    </row>
    <row r="55" spans="1:7" ht="18.350000000000001" x14ac:dyDescent="0.35">
      <c r="A55" s="56" t="s">
        <v>99</v>
      </c>
      <c r="B55" s="56"/>
      <c r="C55" s="56"/>
    </row>
  </sheetData>
  <mergeCells count="2">
    <mergeCell ref="A10:C10"/>
    <mergeCell ref="A42:C42"/>
  </mergeCells>
  <pageMargins left="0.19685039370078741" right="0.11811023622047245" top="0.39370078740157483" bottom="0.3937007874015748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S57"/>
  <sheetViews>
    <sheetView topLeftCell="A15" workbookViewId="0">
      <selection activeCell="D16" sqref="A16:D16"/>
    </sheetView>
  </sheetViews>
  <sheetFormatPr defaultColWidth="8" defaultRowHeight="15.05" x14ac:dyDescent="0.3"/>
  <cols>
    <col min="1" max="1" width="6.77734375" style="12" customWidth="1"/>
    <col min="2" max="2" width="10.33203125" style="12" customWidth="1"/>
    <col min="3" max="3" width="32.44140625" style="12" customWidth="1"/>
    <col min="4" max="4" width="8.44140625" style="38" customWidth="1"/>
    <col min="5" max="5" width="7.77734375" style="10" bestFit="1" customWidth="1"/>
    <col min="6" max="6" width="11.21875" style="11" customWidth="1"/>
    <col min="7" max="7" width="12.6640625" style="11" customWidth="1"/>
    <col min="8" max="8" width="79.6640625" style="12" customWidth="1"/>
    <col min="9" max="9" width="28.88671875" style="12" customWidth="1"/>
    <col min="10" max="16384" width="8" style="12"/>
  </cols>
  <sheetData>
    <row r="2" spans="1:9" ht="18.350000000000001" x14ac:dyDescent="0.35">
      <c r="C2" s="54" t="s">
        <v>94</v>
      </c>
    </row>
    <row r="4" spans="1:9" s="33" customFormat="1" ht="20.3" customHeight="1" x14ac:dyDescent="0.25">
      <c r="A4" s="34" t="s">
        <v>7</v>
      </c>
      <c r="B4" s="35"/>
      <c r="C4" s="58" t="s">
        <v>142</v>
      </c>
      <c r="D4" s="37"/>
      <c r="E4" s="30"/>
      <c r="F4" s="30"/>
      <c r="G4" s="30"/>
      <c r="H4" s="32"/>
    </row>
    <row r="5" spans="1:9" s="20" customFormat="1" ht="19.149999999999999" customHeight="1" x14ac:dyDescent="0.25">
      <c r="A5" s="29" t="s">
        <v>10</v>
      </c>
      <c r="C5" s="36" t="s">
        <v>14</v>
      </c>
      <c r="D5" s="37"/>
      <c r="E5" s="30"/>
      <c r="F5" s="31"/>
      <c r="G5" s="31"/>
      <c r="H5" s="29"/>
    </row>
    <row r="6" spans="1:9" s="20" customFormat="1" ht="19.149999999999999" customHeight="1" x14ac:dyDescent="0.25">
      <c r="A6" s="29" t="s">
        <v>8</v>
      </c>
      <c r="C6" s="57" t="s">
        <v>6</v>
      </c>
      <c r="D6" s="37"/>
      <c r="E6" s="30"/>
      <c r="F6" s="31"/>
      <c r="G6" s="31"/>
      <c r="H6" s="29"/>
    </row>
    <row r="7" spans="1:9" s="20" customFormat="1" ht="19.149999999999999" customHeight="1" x14ac:dyDescent="0.25">
      <c r="A7" s="29" t="s">
        <v>9</v>
      </c>
      <c r="C7" s="36" t="s">
        <v>28</v>
      </c>
      <c r="D7" s="37"/>
      <c r="E7" s="30"/>
      <c r="F7" s="31"/>
      <c r="G7" s="31"/>
      <c r="H7" s="29"/>
    </row>
    <row r="8" spans="1:9" ht="11.3" customHeight="1" x14ac:dyDescent="0.3">
      <c r="A8" s="14"/>
      <c r="B8" s="14"/>
      <c r="C8" s="13"/>
      <c r="H8" s="13"/>
    </row>
    <row r="9" spans="1:9" ht="51.75" customHeight="1" x14ac:dyDescent="0.3">
      <c r="A9" s="3" t="s">
        <v>0</v>
      </c>
      <c r="B9" s="3" t="s">
        <v>16</v>
      </c>
      <c r="C9" s="4" t="s">
        <v>17</v>
      </c>
      <c r="D9" s="39" t="s">
        <v>1</v>
      </c>
      <c r="E9" s="3" t="s">
        <v>2</v>
      </c>
      <c r="F9" s="5" t="s">
        <v>3</v>
      </c>
      <c r="G9" s="5" t="s">
        <v>4</v>
      </c>
      <c r="H9" s="6" t="s">
        <v>5</v>
      </c>
      <c r="I9" s="122"/>
    </row>
    <row r="10" spans="1:9" ht="17.2" customHeight="1" x14ac:dyDescent="0.3">
      <c r="A10" s="147" t="s">
        <v>31</v>
      </c>
      <c r="B10" s="148"/>
      <c r="C10" s="149"/>
      <c r="D10" s="40"/>
      <c r="E10" s="24"/>
      <c r="F10" s="27"/>
      <c r="G10" s="27"/>
      <c r="H10" s="42"/>
    </row>
    <row r="11" spans="1:9" ht="182.95" customHeight="1" x14ac:dyDescent="0.3">
      <c r="A11" s="24">
        <v>1</v>
      </c>
      <c r="B11" s="24" t="s">
        <v>29</v>
      </c>
      <c r="C11" s="25" t="s">
        <v>53</v>
      </c>
      <c r="D11" s="40">
        <v>30</v>
      </c>
      <c r="E11" s="26" t="s">
        <v>23</v>
      </c>
      <c r="F11" s="55">
        <v>0</v>
      </c>
      <c r="G11" s="27">
        <f t="shared" ref="G11:G43" si="0">F11*D11</f>
        <v>0</v>
      </c>
      <c r="H11" s="8" t="s">
        <v>108</v>
      </c>
    </row>
    <row r="12" spans="1:9" ht="126" customHeight="1" x14ac:dyDescent="0.3">
      <c r="A12" s="24">
        <v>2</v>
      </c>
      <c r="B12" s="24" t="s">
        <v>30</v>
      </c>
      <c r="C12" s="25" t="s">
        <v>54</v>
      </c>
      <c r="D12" s="40">
        <v>2</v>
      </c>
      <c r="E12" s="26" t="s">
        <v>23</v>
      </c>
      <c r="F12" s="55">
        <v>0</v>
      </c>
      <c r="G12" s="27">
        <f t="shared" si="0"/>
        <v>0</v>
      </c>
      <c r="H12" s="8" t="s">
        <v>109</v>
      </c>
      <c r="I12" s="124"/>
    </row>
    <row r="13" spans="1:9" s="28" customFormat="1" ht="47.95" customHeight="1" x14ac:dyDescent="0.25">
      <c r="A13" s="24">
        <v>3</v>
      </c>
      <c r="B13" s="47" t="s">
        <v>43</v>
      </c>
      <c r="C13" s="25" t="s">
        <v>102</v>
      </c>
      <c r="D13" s="50">
        <v>12</v>
      </c>
      <c r="E13" s="26" t="s">
        <v>22</v>
      </c>
      <c r="F13" s="55">
        <v>0</v>
      </c>
      <c r="G13" s="27">
        <f t="shared" si="0"/>
        <v>0</v>
      </c>
      <c r="H13" s="8" t="s">
        <v>187</v>
      </c>
    </row>
    <row r="14" spans="1:9" s="28" customFormat="1" ht="44.2" customHeight="1" x14ac:dyDescent="0.25">
      <c r="A14" s="24">
        <v>4</v>
      </c>
      <c r="B14" s="47" t="s">
        <v>43</v>
      </c>
      <c r="C14" s="25" t="s">
        <v>184</v>
      </c>
      <c r="D14" s="50">
        <v>1</v>
      </c>
      <c r="E14" s="26" t="s">
        <v>22</v>
      </c>
      <c r="F14" s="55">
        <v>0</v>
      </c>
      <c r="G14" s="132">
        <f>F14*D14</f>
        <v>0</v>
      </c>
      <c r="H14" s="8" t="s">
        <v>185</v>
      </c>
    </row>
    <row r="15" spans="1:9" s="28" customFormat="1" ht="189.2" customHeight="1" x14ac:dyDescent="0.25">
      <c r="A15" s="24">
        <v>5</v>
      </c>
      <c r="B15" s="24" t="s">
        <v>33</v>
      </c>
      <c r="C15" s="25" t="s">
        <v>76</v>
      </c>
      <c r="D15" s="50">
        <v>15.3</v>
      </c>
      <c r="E15" s="26" t="s">
        <v>23</v>
      </c>
      <c r="F15" s="55">
        <v>0</v>
      </c>
      <c r="G15" s="27">
        <f t="shared" si="0"/>
        <v>0</v>
      </c>
      <c r="H15" s="133" t="s">
        <v>180</v>
      </c>
      <c r="I15" s="134"/>
    </row>
    <row r="16" spans="1:9" s="28" customFormat="1" ht="203.25" customHeight="1" x14ac:dyDescent="0.25">
      <c r="A16" s="128">
        <v>6</v>
      </c>
      <c r="B16" s="128" t="s">
        <v>49</v>
      </c>
      <c r="C16" s="129" t="s">
        <v>68</v>
      </c>
      <c r="D16" s="130">
        <v>40</v>
      </c>
      <c r="E16" s="26" t="s">
        <v>50</v>
      </c>
      <c r="F16" s="55">
        <v>0</v>
      </c>
      <c r="G16" s="27">
        <f t="shared" si="0"/>
        <v>0</v>
      </c>
      <c r="H16" s="8" t="s">
        <v>165</v>
      </c>
    </row>
    <row r="17" spans="1:9" s="28" customFormat="1" ht="73.150000000000006" customHeight="1" x14ac:dyDescent="0.25">
      <c r="A17" s="24">
        <v>7</v>
      </c>
      <c r="B17" s="24" t="s">
        <v>21</v>
      </c>
      <c r="C17" s="25" t="s">
        <v>55</v>
      </c>
      <c r="D17" s="50">
        <v>41</v>
      </c>
      <c r="E17" s="26" t="s">
        <v>24</v>
      </c>
      <c r="F17" s="55">
        <v>0</v>
      </c>
      <c r="G17" s="27">
        <f t="shared" si="0"/>
        <v>0</v>
      </c>
      <c r="H17" s="8" t="s">
        <v>168</v>
      </c>
    </row>
    <row r="18" spans="1:9" s="28" customFormat="1" ht="123.05" customHeight="1" x14ac:dyDescent="0.25">
      <c r="A18" s="24">
        <v>8</v>
      </c>
      <c r="B18" s="24" t="s">
        <v>38</v>
      </c>
      <c r="C18" s="25" t="s">
        <v>51</v>
      </c>
      <c r="D18" s="50">
        <v>2</v>
      </c>
      <c r="E18" s="26" t="s">
        <v>22</v>
      </c>
      <c r="F18" s="55">
        <v>0</v>
      </c>
      <c r="G18" s="27">
        <f t="shared" si="0"/>
        <v>0</v>
      </c>
      <c r="H18" s="9" t="s">
        <v>169</v>
      </c>
    </row>
    <row r="19" spans="1:9" s="28" customFormat="1" ht="45.2" x14ac:dyDescent="0.25">
      <c r="A19" s="24">
        <v>9</v>
      </c>
      <c r="B19" s="24" t="s">
        <v>95</v>
      </c>
      <c r="C19" s="129" t="s">
        <v>101</v>
      </c>
      <c r="D19" s="50">
        <v>4</v>
      </c>
      <c r="E19" s="26" t="s">
        <v>22</v>
      </c>
      <c r="F19" s="55">
        <v>0</v>
      </c>
      <c r="G19" s="27">
        <f t="shared" si="0"/>
        <v>0</v>
      </c>
      <c r="H19" s="139" t="s">
        <v>170</v>
      </c>
      <c r="I19" s="122"/>
    </row>
    <row r="20" spans="1:9" s="28" customFormat="1" ht="51.75" customHeight="1" x14ac:dyDescent="0.25">
      <c r="A20" s="24">
        <v>10</v>
      </c>
      <c r="B20" s="24" t="s">
        <v>82</v>
      </c>
      <c r="C20" s="51" t="s">
        <v>81</v>
      </c>
      <c r="D20" s="50">
        <v>82</v>
      </c>
      <c r="E20" s="27" t="s">
        <v>24</v>
      </c>
      <c r="F20" s="55">
        <v>0</v>
      </c>
      <c r="G20" s="27">
        <f t="shared" si="0"/>
        <v>0</v>
      </c>
      <c r="H20" s="8" t="s">
        <v>156</v>
      </c>
      <c r="I20" s="122"/>
    </row>
    <row r="21" spans="1:9" s="28" customFormat="1" ht="51.75" customHeight="1" x14ac:dyDescent="0.25">
      <c r="A21" s="24">
        <v>11</v>
      </c>
      <c r="B21" s="24" t="s">
        <v>52</v>
      </c>
      <c r="C21" s="25" t="s">
        <v>103</v>
      </c>
      <c r="D21" s="50">
        <v>2</v>
      </c>
      <c r="E21" s="26" t="s">
        <v>22</v>
      </c>
      <c r="F21" s="55">
        <v>0</v>
      </c>
      <c r="G21" s="27">
        <f t="shared" si="0"/>
        <v>0</v>
      </c>
      <c r="H21" s="8" t="s">
        <v>171</v>
      </c>
    </row>
    <row r="22" spans="1:9" s="28" customFormat="1" ht="68.25" customHeight="1" x14ac:dyDescent="0.25">
      <c r="A22" s="24">
        <v>12</v>
      </c>
      <c r="B22" s="49" t="s">
        <v>73</v>
      </c>
      <c r="C22" s="48" t="s">
        <v>77</v>
      </c>
      <c r="D22" s="49">
        <v>22</v>
      </c>
      <c r="E22" s="1" t="s">
        <v>23</v>
      </c>
      <c r="F22" s="55">
        <v>0</v>
      </c>
      <c r="G22" s="27">
        <f t="shared" si="0"/>
        <v>0</v>
      </c>
      <c r="H22" s="8" t="s">
        <v>104</v>
      </c>
    </row>
    <row r="23" spans="1:9" s="28" customFormat="1" ht="24.05" customHeight="1" x14ac:dyDescent="0.25">
      <c r="A23" s="24">
        <v>13</v>
      </c>
      <c r="B23" s="49" t="s">
        <v>57</v>
      </c>
      <c r="C23" s="48" t="s">
        <v>111</v>
      </c>
      <c r="D23" s="49">
        <v>124</v>
      </c>
      <c r="E23" s="1" t="s">
        <v>23</v>
      </c>
      <c r="F23" s="55">
        <v>0</v>
      </c>
      <c r="G23" s="27">
        <f t="shared" si="0"/>
        <v>0</v>
      </c>
      <c r="H23" s="8" t="s">
        <v>58</v>
      </c>
      <c r="I23" s="122"/>
    </row>
    <row r="24" spans="1:9" s="28" customFormat="1" ht="85.1" customHeight="1" x14ac:dyDescent="0.25">
      <c r="A24" s="24">
        <v>14</v>
      </c>
      <c r="B24" s="49" t="s">
        <v>112</v>
      </c>
      <c r="C24" s="48" t="s">
        <v>59</v>
      </c>
      <c r="D24" s="49">
        <v>110</v>
      </c>
      <c r="E24" s="1" t="s">
        <v>23</v>
      </c>
      <c r="F24" s="55">
        <v>0</v>
      </c>
      <c r="G24" s="27">
        <f t="shared" si="0"/>
        <v>0</v>
      </c>
      <c r="H24" s="139" t="s">
        <v>202</v>
      </c>
    </row>
    <row r="25" spans="1:9" s="28" customFormat="1" ht="37.15" customHeight="1" x14ac:dyDescent="0.25">
      <c r="A25" s="24">
        <v>15</v>
      </c>
      <c r="B25" s="49" t="s">
        <v>60</v>
      </c>
      <c r="C25" s="48" t="s">
        <v>91</v>
      </c>
      <c r="D25" s="49">
        <v>30</v>
      </c>
      <c r="E25" s="1" t="s">
        <v>23</v>
      </c>
      <c r="F25" s="55">
        <v>0</v>
      </c>
      <c r="G25" s="27">
        <f t="shared" si="0"/>
        <v>0</v>
      </c>
      <c r="H25" s="8" t="s">
        <v>98</v>
      </c>
    </row>
    <row r="26" spans="1:9" s="28" customFormat="1" ht="31.75" customHeight="1" x14ac:dyDescent="0.25">
      <c r="A26" s="24">
        <v>16</v>
      </c>
      <c r="B26" s="49" t="s">
        <v>74</v>
      </c>
      <c r="C26" s="48" t="s">
        <v>75</v>
      </c>
      <c r="D26" s="53">
        <v>3</v>
      </c>
      <c r="E26" s="1" t="s">
        <v>22</v>
      </c>
      <c r="F26" s="55">
        <v>0</v>
      </c>
      <c r="G26" s="27">
        <f t="shared" si="0"/>
        <v>0</v>
      </c>
      <c r="H26" s="8" t="s">
        <v>106</v>
      </c>
      <c r="I26" s="123"/>
    </row>
    <row r="27" spans="1:9" s="28" customFormat="1" ht="34.700000000000003" customHeight="1" x14ac:dyDescent="0.25">
      <c r="A27" s="24">
        <v>17</v>
      </c>
      <c r="B27" s="49" t="s">
        <v>85</v>
      </c>
      <c r="C27" s="48" t="s">
        <v>84</v>
      </c>
      <c r="D27" s="49">
        <v>40</v>
      </c>
      <c r="E27" s="1" t="s">
        <v>24</v>
      </c>
      <c r="F27" s="55">
        <v>0</v>
      </c>
      <c r="G27" s="27">
        <f t="shared" si="0"/>
        <v>0</v>
      </c>
      <c r="H27" s="8" t="s">
        <v>158</v>
      </c>
      <c r="I27" s="123"/>
    </row>
    <row r="28" spans="1:9" s="28" customFormat="1" ht="89.2" customHeight="1" x14ac:dyDescent="0.25">
      <c r="A28" s="24">
        <v>18</v>
      </c>
      <c r="B28" s="24" t="s">
        <v>83</v>
      </c>
      <c r="C28" s="25" t="s">
        <v>86</v>
      </c>
      <c r="D28" s="50">
        <v>4</v>
      </c>
      <c r="E28" s="26" t="s">
        <v>22</v>
      </c>
      <c r="F28" s="55">
        <v>0</v>
      </c>
      <c r="G28" s="27">
        <f t="shared" si="0"/>
        <v>0</v>
      </c>
      <c r="H28" s="136" t="s">
        <v>107</v>
      </c>
      <c r="I28" s="60"/>
    </row>
    <row r="29" spans="1:9" s="28" customFormat="1" ht="43.55" customHeight="1" x14ac:dyDescent="0.25">
      <c r="A29" s="24">
        <v>19</v>
      </c>
      <c r="B29" s="49" t="s">
        <v>61</v>
      </c>
      <c r="C29" s="48" t="s">
        <v>62</v>
      </c>
      <c r="D29" s="49">
        <v>1</v>
      </c>
      <c r="E29" s="49"/>
      <c r="F29" s="55">
        <v>0</v>
      </c>
      <c r="G29" s="27">
        <f t="shared" si="0"/>
        <v>0</v>
      </c>
      <c r="H29" s="8" t="s">
        <v>92</v>
      </c>
    </row>
    <row r="30" spans="1:9" s="28" customFormat="1" ht="46.5" customHeight="1" x14ac:dyDescent="0.25">
      <c r="A30" s="24">
        <v>20</v>
      </c>
      <c r="B30" s="49" t="s">
        <v>63</v>
      </c>
      <c r="C30" s="48" t="s">
        <v>64</v>
      </c>
      <c r="D30" s="49">
        <v>1</v>
      </c>
      <c r="E30" s="49"/>
      <c r="F30" s="55">
        <v>0</v>
      </c>
      <c r="G30" s="27">
        <f t="shared" si="0"/>
        <v>0</v>
      </c>
      <c r="H30" s="8" t="s">
        <v>93</v>
      </c>
    </row>
    <row r="31" spans="1:9" s="28" customFormat="1" ht="47.3" customHeight="1" x14ac:dyDescent="0.25">
      <c r="A31" s="24">
        <v>21</v>
      </c>
      <c r="B31" s="49" t="s">
        <v>65</v>
      </c>
      <c r="C31" s="48" t="s">
        <v>66</v>
      </c>
      <c r="D31" s="49">
        <v>360</v>
      </c>
      <c r="E31" s="49" t="s">
        <v>67</v>
      </c>
      <c r="F31" s="55">
        <v>0</v>
      </c>
      <c r="G31" s="27">
        <f t="shared" si="0"/>
        <v>0</v>
      </c>
      <c r="H31" s="8" t="s">
        <v>100</v>
      </c>
    </row>
    <row r="32" spans="1:9" s="28" customFormat="1" ht="225" customHeight="1" x14ac:dyDescent="0.25">
      <c r="A32" s="24">
        <v>22</v>
      </c>
      <c r="B32" s="24" t="s">
        <v>69</v>
      </c>
      <c r="C32" s="25" t="s">
        <v>70</v>
      </c>
      <c r="D32" s="50">
        <v>120</v>
      </c>
      <c r="E32" s="26" t="s">
        <v>67</v>
      </c>
      <c r="F32" s="55">
        <v>0</v>
      </c>
      <c r="G32" s="27">
        <f t="shared" si="0"/>
        <v>0</v>
      </c>
      <c r="H32" s="138" t="s">
        <v>182</v>
      </c>
      <c r="I32" s="127"/>
    </row>
    <row r="33" spans="1:201" s="28" customFormat="1" ht="23.25" customHeight="1" x14ac:dyDescent="0.25">
      <c r="A33" s="24">
        <v>23</v>
      </c>
      <c r="B33" s="1" t="s">
        <v>40</v>
      </c>
      <c r="C33" s="2" t="s">
        <v>72</v>
      </c>
      <c r="D33" s="1">
        <v>1</v>
      </c>
      <c r="E33" s="1" t="s">
        <v>13</v>
      </c>
      <c r="F33" s="55">
        <v>0</v>
      </c>
      <c r="G33" s="27">
        <f t="shared" si="0"/>
        <v>0</v>
      </c>
      <c r="H33" s="8" t="s">
        <v>71</v>
      </c>
    </row>
    <row r="34" spans="1:201" s="28" customFormat="1" ht="24.75" customHeight="1" x14ac:dyDescent="0.25">
      <c r="A34" s="24">
        <v>24</v>
      </c>
      <c r="B34" s="1" t="s">
        <v>37</v>
      </c>
      <c r="C34" s="2" t="s">
        <v>39</v>
      </c>
      <c r="D34" s="1">
        <v>1</v>
      </c>
      <c r="E34" s="1" t="s">
        <v>13</v>
      </c>
      <c r="F34" s="55">
        <v>0</v>
      </c>
      <c r="G34" s="27">
        <f t="shared" si="0"/>
        <v>0</v>
      </c>
      <c r="H34" s="8" t="s">
        <v>44</v>
      </c>
    </row>
    <row r="35" spans="1:201" s="28" customFormat="1" ht="67.75" customHeight="1" x14ac:dyDescent="0.25">
      <c r="A35" s="24">
        <v>25</v>
      </c>
      <c r="B35" s="49" t="s">
        <v>87</v>
      </c>
      <c r="C35" s="48" t="s">
        <v>206</v>
      </c>
      <c r="D35" s="49">
        <v>1</v>
      </c>
      <c r="E35" s="49" t="s">
        <v>22</v>
      </c>
      <c r="F35" s="55">
        <v>0</v>
      </c>
      <c r="G35" s="27">
        <f t="shared" si="0"/>
        <v>0</v>
      </c>
      <c r="H35" s="8" t="s">
        <v>78</v>
      </c>
    </row>
    <row r="36" spans="1:201" s="28" customFormat="1" ht="22.75" customHeight="1" x14ac:dyDescent="0.25">
      <c r="A36" s="24">
        <v>26</v>
      </c>
      <c r="B36" s="49" t="s">
        <v>88</v>
      </c>
      <c r="C36" s="48" t="s">
        <v>79</v>
      </c>
      <c r="D36" s="49">
        <v>1</v>
      </c>
      <c r="E36" s="49" t="s">
        <v>22</v>
      </c>
      <c r="F36" s="55">
        <v>0</v>
      </c>
      <c r="G36" s="27">
        <f t="shared" si="0"/>
        <v>0</v>
      </c>
      <c r="H36" s="8" t="s">
        <v>80</v>
      </c>
    </row>
    <row r="37" spans="1:201" s="28" customFormat="1" ht="154.5" customHeight="1" x14ac:dyDescent="0.25">
      <c r="A37" s="24">
        <v>27</v>
      </c>
      <c r="B37" s="49" t="s">
        <v>89</v>
      </c>
      <c r="C37" s="141" t="s">
        <v>191</v>
      </c>
      <c r="D37" s="140">
        <v>1</v>
      </c>
      <c r="E37" s="140" t="s">
        <v>22</v>
      </c>
      <c r="F37" s="55">
        <v>0</v>
      </c>
      <c r="G37" s="132">
        <f t="shared" si="0"/>
        <v>0</v>
      </c>
      <c r="H37" s="139" t="s">
        <v>192</v>
      </c>
    </row>
    <row r="38" spans="1:201" s="28" customFormat="1" ht="74.3" customHeight="1" x14ac:dyDescent="0.25">
      <c r="A38" s="24">
        <v>28</v>
      </c>
      <c r="B38" s="52" t="s">
        <v>90</v>
      </c>
      <c r="C38" s="143" t="s">
        <v>97</v>
      </c>
      <c r="D38" s="52">
        <v>1</v>
      </c>
      <c r="E38" s="52" t="s">
        <v>22</v>
      </c>
      <c r="F38" s="55">
        <v>0</v>
      </c>
      <c r="G38" s="27">
        <f t="shared" si="0"/>
        <v>0</v>
      </c>
      <c r="H38" s="139" t="s">
        <v>195</v>
      </c>
    </row>
    <row r="39" spans="1:201" s="28" customFormat="1" ht="118.5" customHeight="1" x14ac:dyDescent="0.25">
      <c r="A39" s="24">
        <v>29</v>
      </c>
      <c r="B39" s="24" t="s">
        <v>41</v>
      </c>
      <c r="C39" s="25" t="s">
        <v>56</v>
      </c>
      <c r="D39" s="50">
        <v>30</v>
      </c>
      <c r="E39" s="26" t="s">
        <v>23</v>
      </c>
      <c r="F39" s="55">
        <v>0</v>
      </c>
      <c r="G39" s="27">
        <f t="shared" si="0"/>
        <v>0</v>
      </c>
      <c r="H39" s="8" t="s">
        <v>110</v>
      </c>
      <c r="K39"/>
    </row>
    <row r="40" spans="1:201" s="28" customFormat="1" ht="46.5" customHeight="1" x14ac:dyDescent="0.25">
      <c r="A40" s="24">
        <v>30</v>
      </c>
      <c r="B40" s="114"/>
      <c r="C40" s="115" t="s">
        <v>152</v>
      </c>
      <c r="D40" s="116">
        <v>1</v>
      </c>
      <c r="E40" s="117" t="s">
        <v>22</v>
      </c>
      <c r="F40" s="55">
        <v>0</v>
      </c>
      <c r="G40" s="118">
        <f t="shared" si="0"/>
        <v>0</v>
      </c>
      <c r="H40" s="120" t="s">
        <v>174</v>
      </c>
      <c r="I40" s="60"/>
      <c r="K40"/>
    </row>
    <row r="41" spans="1:201" s="28" customFormat="1" ht="46.5" customHeight="1" x14ac:dyDescent="0.25">
      <c r="A41" s="24">
        <v>31</v>
      </c>
      <c r="B41" s="24" t="s">
        <v>149</v>
      </c>
      <c r="C41" s="25" t="s">
        <v>148</v>
      </c>
      <c r="D41" s="50">
        <v>1</v>
      </c>
      <c r="E41" s="26" t="s">
        <v>22</v>
      </c>
      <c r="F41" s="55">
        <v>0</v>
      </c>
      <c r="G41" s="27">
        <f t="shared" si="0"/>
        <v>0</v>
      </c>
      <c r="H41" s="8" t="s">
        <v>161</v>
      </c>
      <c r="K41"/>
    </row>
    <row r="42" spans="1:201" s="28" customFormat="1" ht="53.05" customHeight="1" x14ac:dyDescent="0.25">
      <c r="A42" s="24">
        <v>32</v>
      </c>
      <c r="B42" s="24" t="s">
        <v>149</v>
      </c>
      <c r="C42" s="25" t="s">
        <v>176</v>
      </c>
      <c r="D42" s="50">
        <v>1</v>
      </c>
      <c r="E42" s="26" t="s">
        <v>22</v>
      </c>
      <c r="F42" s="55">
        <v>0</v>
      </c>
      <c r="G42" s="27">
        <f t="shared" si="0"/>
        <v>0</v>
      </c>
      <c r="H42" s="8" t="s">
        <v>160</v>
      </c>
      <c r="I42" s="123"/>
      <c r="K42"/>
    </row>
    <row r="43" spans="1:201" s="28" customFormat="1" ht="34.700000000000003" customHeight="1" x14ac:dyDescent="0.25">
      <c r="A43" s="24">
        <v>31</v>
      </c>
      <c r="B43" s="24" t="s">
        <v>188</v>
      </c>
      <c r="C43" s="25" t="s">
        <v>189</v>
      </c>
      <c r="D43" s="50">
        <v>17</v>
      </c>
      <c r="E43" s="26" t="s">
        <v>22</v>
      </c>
      <c r="F43" s="55">
        <v>0</v>
      </c>
      <c r="G43" s="27">
        <f t="shared" si="0"/>
        <v>0</v>
      </c>
      <c r="H43" s="8" t="s">
        <v>190</v>
      </c>
      <c r="K43"/>
    </row>
    <row r="44" spans="1:201" s="20" customFormat="1" ht="15.75" customHeight="1" x14ac:dyDescent="0.25">
      <c r="A44" s="150" t="s">
        <v>32</v>
      </c>
      <c r="B44" s="151"/>
      <c r="C44" s="152"/>
      <c r="D44" s="43"/>
      <c r="E44" s="44"/>
      <c r="F44" s="132"/>
      <c r="G44" s="45"/>
      <c r="H44" s="46"/>
    </row>
    <row r="45" spans="1:201" ht="52.7" customHeight="1" x14ac:dyDescent="0.3">
      <c r="A45" s="24">
        <v>32</v>
      </c>
      <c r="B45" s="49" t="s">
        <v>36</v>
      </c>
      <c r="C45" s="59" t="s">
        <v>35</v>
      </c>
      <c r="D45" s="49">
        <v>1</v>
      </c>
      <c r="E45" s="1" t="s">
        <v>13</v>
      </c>
      <c r="F45" s="55">
        <v>0</v>
      </c>
      <c r="G45" s="27">
        <f>F45*D45</f>
        <v>0</v>
      </c>
      <c r="H45" s="8" t="s">
        <v>34</v>
      </c>
      <c r="I45" s="17"/>
      <c r="J45" s="18"/>
      <c r="K45" s="15"/>
      <c r="L45" s="17"/>
      <c r="M45" s="15"/>
      <c r="N45" s="15"/>
      <c r="O45" s="16"/>
      <c r="P45" s="16"/>
      <c r="Q45" s="17"/>
      <c r="R45" s="18"/>
      <c r="S45" s="15"/>
      <c r="T45" s="17"/>
      <c r="U45" s="15"/>
      <c r="V45" s="15"/>
      <c r="W45" s="16"/>
      <c r="X45" s="16"/>
      <c r="Y45" s="17"/>
      <c r="Z45" s="18"/>
      <c r="AA45" s="15"/>
      <c r="AB45" s="17"/>
      <c r="AC45" s="15"/>
      <c r="AD45" s="15"/>
      <c r="AE45" s="16"/>
      <c r="AF45" s="16"/>
      <c r="AG45" s="17"/>
      <c r="AH45" s="18"/>
      <c r="AI45" s="15"/>
      <c r="AJ45" s="17"/>
      <c r="AK45" s="15"/>
      <c r="AL45" s="15"/>
      <c r="AM45" s="16"/>
      <c r="AN45" s="16"/>
      <c r="AO45" s="17"/>
      <c r="AP45" s="18"/>
      <c r="AQ45" s="15"/>
      <c r="AR45" s="17"/>
      <c r="AS45" s="15"/>
      <c r="AT45" s="15"/>
      <c r="AU45" s="16"/>
      <c r="AV45" s="16"/>
      <c r="AW45" s="17"/>
      <c r="AX45" s="18"/>
      <c r="AY45" s="15"/>
      <c r="AZ45" s="17"/>
      <c r="BA45" s="15"/>
      <c r="BB45" s="15"/>
      <c r="BC45" s="16"/>
      <c r="BD45" s="16"/>
      <c r="BE45" s="17"/>
      <c r="BF45" s="18"/>
      <c r="BG45" s="15"/>
      <c r="BH45" s="17"/>
      <c r="BI45" s="15"/>
      <c r="BJ45" s="15"/>
      <c r="BK45" s="16"/>
      <c r="BL45" s="16"/>
      <c r="BM45" s="17"/>
      <c r="BN45" s="18"/>
      <c r="BO45" s="15"/>
      <c r="BP45" s="17"/>
      <c r="BQ45" s="15"/>
      <c r="BR45" s="15"/>
      <c r="BS45" s="16"/>
      <c r="BT45" s="16"/>
      <c r="BU45" s="17"/>
      <c r="BV45" s="18"/>
      <c r="BW45" s="15"/>
      <c r="BX45" s="17"/>
      <c r="BY45" s="15"/>
      <c r="BZ45" s="15"/>
      <c r="CA45" s="16"/>
      <c r="CB45" s="16"/>
      <c r="CC45" s="17"/>
      <c r="CD45" s="18"/>
      <c r="CE45" s="15"/>
      <c r="CF45" s="17"/>
      <c r="CG45" s="15"/>
      <c r="CH45" s="15"/>
      <c r="CI45" s="16"/>
      <c r="CJ45" s="16"/>
      <c r="CK45" s="17"/>
      <c r="CL45" s="18"/>
      <c r="CM45" s="15"/>
      <c r="CN45" s="17"/>
      <c r="CO45" s="15"/>
      <c r="CP45" s="15"/>
      <c r="CQ45" s="16"/>
      <c r="CR45" s="16"/>
      <c r="CS45" s="17"/>
      <c r="CT45" s="18"/>
      <c r="CU45" s="15"/>
      <c r="CV45" s="17"/>
      <c r="CW45" s="15"/>
      <c r="CX45" s="15"/>
      <c r="CY45" s="16"/>
      <c r="CZ45" s="16"/>
      <c r="DA45" s="17"/>
      <c r="DB45" s="18"/>
      <c r="DC45" s="15"/>
      <c r="DD45" s="17"/>
      <c r="DE45" s="15"/>
      <c r="DF45" s="15"/>
      <c r="DG45" s="16"/>
      <c r="DH45" s="16"/>
      <c r="DI45" s="17"/>
      <c r="DJ45" s="18"/>
      <c r="DK45" s="15"/>
      <c r="DL45" s="17"/>
      <c r="DM45" s="15"/>
      <c r="DN45" s="15"/>
      <c r="DO45" s="16"/>
      <c r="DP45" s="16"/>
      <c r="DQ45" s="17"/>
      <c r="DR45" s="18"/>
      <c r="DS45" s="15"/>
      <c r="DT45" s="17"/>
      <c r="DU45" s="15"/>
      <c r="DV45" s="15"/>
      <c r="DW45" s="16"/>
      <c r="DX45" s="16"/>
      <c r="DY45" s="17"/>
      <c r="DZ45" s="18"/>
      <c r="EA45" s="15"/>
      <c r="EB45" s="17"/>
      <c r="EC45" s="15"/>
      <c r="ED45" s="15"/>
      <c r="EE45" s="16"/>
      <c r="EF45" s="16"/>
      <c r="EG45" s="17"/>
      <c r="EH45" s="18"/>
      <c r="EI45" s="15"/>
      <c r="EJ45" s="17"/>
      <c r="EK45" s="15"/>
      <c r="EL45" s="15"/>
      <c r="EM45" s="16"/>
      <c r="EN45" s="16"/>
      <c r="EO45" s="17"/>
      <c r="EP45" s="18"/>
      <c r="EQ45" s="15"/>
      <c r="ER45" s="17"/>
      <c r="ES45" s="15"/>
      <c r="ET45" s="15"/>
      <c r="EU45" s="16"/>
      <c r="EV45" s="16"/>
      <c r="EW45" s="17"/>
      <c r="EX45" s="18"/>
      <c r="EY45" s="15"/>
      <c r="EZ45" s="17"/>
      <c r="FA45" s="15"/>
      <c r="FB45" s="15"/>
      <c r="FC45" s="16"/>
      <c r="FD45" s="16"/>
      <c r="FE45" s="17"/>
      <c r="FF45" s="18"/>
      <c r="FG45" s="15"/>
      <c r="FH45" s="17"/>
      <c r="FI45" s="15"/>
      <c r="FJ45" s="15"/>
      <c r="FK45" s="16"/>
      <c r="FL45" s="16"/>
      <c r="FM45" s="17"/>
      <c r="FN45" s="18"/>
      <c r="FO45" s="15"/>
      <c r="FP45" s="17"/>
      <c r="FQ45" s="15"/>
      <c r="FR45" s="15"/>
      <c r="FS45" s="16"/>
      <c r="FT45" s="16"/>
      <c r="FU45" s="17"/>
      <c r="FV45" s="18"/>
      <c r="FW45" s="15"/>
      <c r="FX45" s="17"/>
      <c r="FY45" s="15"/>
      <c r="FZ45" s="15"/>
      <c r="GA45" s="16"/>
      <c r="GB45" s="16"/>
      <c r="GC45" s="17"/>
      <c r="GD45" s="18"/>
      <c r="GE45" s="15"/>
      <c r="GF45" s="17"/>
      <c r="GG45" s="15"/>
      <c r="GH45" s="15"/>
      <c r="GI45" s="16"/>
      <c r="GJ45" s="16"/>
      <c r="GK45" s="17"/>
      <c r="GL45" s="18"/>
      <c r="GM45" s="15"/>
      <c r="GN45" s="17"/>
      <c r="GO45" s="15"/>
      <c r="GP45" s="15"/>
      <c r="GQ45" s="16"/>
      <c r="GR45" s="16"/>
      <c r="GS45" s="17"/>
    </row>
    <row r="46" spans="1:201" ht="38.950000000000003" customHeight="1" x14ac:dyDescent="0.3">
      <c r="A46" s="24">
        <v>33</v>
      </c>
      <c r="B46" s="1" t="s">
        <v>20</v>
      </c>
      <c r="C46" s="2" t="s">
        <v>46</v>
      </c>
      <c r="D46" s="41">
        <v>1</v>
      </c>
      <c r="E46" s="1" t="s">
        <v>13</v>
      </c>
      <c r="F46" s="55">
        <v>0</v>
      </c>
      <c r="G46" s="27">
        <f>F46*D46</f>
        <v>0</v>
      </c>
      <c r="H46" s="8" t="s">
        <v>45</v>
      </c>
      <c r="I46" s="17"/>
      <c r="J46" s="18"/>
      <c r="K46" s="15"/>
      <c r="L46" s="17"/>
      <c r="M46" s="15"/>
      <c r="N46" s="15"/>
      <c r="O46" s="16"/>
      <c r="P46" s="16"/>
      <c r="Q46" s="17"/>
      <c r="R46" s="18"/>
      <c r="S46" s="15"/>
      <c r="T46" s="17"/>
      <c r="U46" s="15"/>
      <c r="V46" s="15"/>
      <c r="W46" s="16"/>
      <c r="X46" s="16"/>
      <c r="Y46" s="17"/>
      <c r="Z46" s="18"/>
      <c r="AA46" s="15"/>
      <c r="AB46" s="17"/>
      <c r="AC46" s="15"/>
      <c r="AD46" s="15"/>
      <c r="AE46" s="16"/>
      <c r="AF46" s="16"/>
      <c r="AG46" s="17"/>
      <c r="AH46" s="18"/>
      <c r="AI46" s="15"/>
      <c r="AJ46" s="17"/>
      <c r="AK46" s="15"/>
      <c r="AL46" s="15"/>
      <c r="AM46" s="16"/>
      <c r="AN46" s="16"/>
      <c r="AO46" s="17"/>
      <c r="AP46" s="18"/>
      <c r="AQ46" s="15"/>
      <c r="AR46" s="17"/>
      <c r="AS46" s="15"/>
      <c r="AT46" s="15"/>
      <c r="AU46" s="16"/>
      <c r="AV46" s="16"/>
      <c r="AW46" s="17"/>
      <c r="AX46" s="18"/>
      <c r="AY46" s="15"/>
      <c r="AZ46" s="17"/>
      <c r="BA46" s="15"/>
      <c r="BB46" s="15"/>
      <c r="BC46" s="16"/>
      <c r="BD46" s="16"/>
      <c r="BE46" s="17"/>
      <c r="BF46" s="18"/>
      <c r="BG46" s="15"/>
      <c r="BH46" s="17"/>
      <c r="BI46" s="15"/>
      <c r="BJ46" s="15"/>
      <c r="BK46" s="16"/>
      <c r="BL46" s="16"/>
      <c r="BM46" s="17"/>
      <c r="BN46" s="18"/>
      <c r="BO46" s="15"/>
      <c r="BP46" s="17"/>
      <c r="BQ46" s="15"/>
      <c r="BR46" s="15"/>
      <c r="BS46" s="16"/>
      <c r="BT46" s="16"/>
      <c r="BU46" s="17"/>
      <c r="BV46" s="18"/>
      <c r="BW46" s="15"/>
      <c r="BX46" s="17"/>
      <c r="BY46" s="15"/>
      <c r="BZ46" s="15"/>
      <c r="CA46" s="16"/>
      <c r="CB46" s="16"/>
      <c r="CC46" s="17"/>
      <c r="CD46" s="18"/>
      <c r="CE46" s="15"/>
      <c r="CF46" s="17"/>
      <c r="CG46" s="15"/>
      <c r="CH46" s="15"/>
      <c r="CI46" s="16"/>
      <c r="CJ46" s="16"/>
      <c r="CK46" s="17"/>
      <c r="CL46" s="18"/>
      <c r="CM46" s="15"/>
      <c r="CN46" s="17"/>
      <c r="CO46" s="15"/>
      <c r="CP46" s="15"/>
      <c r="CQ46" s="16"/>
      <c r="CR46" s="16"/>
      <c r="CS46" s="17"/>
      <c r="CT46" s="18"/>
      <c r="CU46" s="15"/>
      <c r="CV46" s="17"/>
      <c r="CW46" s="15"/>
      <c r="CX46" s="15"/>
      <c r="CY46" s="16"/>
      <c r="CZ46" s="16"/>
      <c r="DA46" s="17"/>
      <c r="DB46" s="18"/>
      <c r="DC46" s="15"/>
      <c r="DD46" s="17"/>
      <c r="DE46" s="15"/>
      <c r="DF46" s="15"/>
      <c r="DG46" s="16"/>
      <c r="DH46" s="16"/>
      <c r="DI46" s="17"/>
      <c r="DJ46" s="18"/>
      <c r="DK46" s="15"/>
      <c r="DL46" s="17"/>
      <c r="DM46" s="15"/>
      <c r="DN46" s="15"/>
      <c r="DO46" s="16"/>
      <c r="DP46" s="16"/>
      <c r="DQ46" s="17"/>
      <c r="DR46" s="18"/>
      <c r="DS46" s="15"/>
      <c r="DT46" s="17"/>
      <c r="DU46" s="15"/>
      <c r="DV46" s="15"/>
      <c r="DW46" s="16"/>
      <c r="DX46" s="16"/>
      <c r="DY46" s="17"/>
      <c r="DZ46" s="18"/>
      <c r="EA46" s="15"/>
      <c r="EB46" s="17"/>
      <c r="EC46" s="15"/>
      <c r="ED46" s="15"/>
      <c r="EE46" s="16"/>
      <c r="EF46" s="16"/>
      <c r="EG46" s="17"/>
      <c r="EH46" s="18"/>
      <c r="EI46" s="15"/>
      <c r="EJ46" s="17"/>
      <c r="EK46" s="15"/>
      <c r="EL46" s="15"/>
      <c r="EM46" s="16"/>
      <c r="EN46" s="16"/>
      <c r="EO46" s="17"/>
      <c r="EP46" s="18"/>
      <c r="EQ46" s="15"/>
      <c r="ER46" s="17"/>
      <c r="ES46" s="15"/>
      <c r="ET46" s="15"/>
      <c r="EU46" s="16"/>
      <c r="EV46" s="16"/>
      <c r="EW46" s="17"/>
      <c r="EX46" s="18"/>
      <c r="EY46" s="15"/>
      <c r="EZ46" s="17"/>
      <c r="FA46" s="15"/>
      <c r="FB46" s="15"/>
      <c r="FC46" s="16"/>
      <c r="FD46" s="16"/>
      <c r="FE46" s="17"/>
      <c r="FF46" s="18"/>
      <c r="FG46" s="15"/>
      <c r="FH46" s="17"/>
      <c r="FI46" s="15"/>
      <c r="FJ46" s="15"/>
      <c r="FK46" s="16"/>
      <c r="FL46" s="16"/>
      <c r="FM46" s="17"/>
      <c r="FN46" s="18"/>
      <c r="FO46" s="15"/>
      <c r="FP46" s="17"/>
      <c r="FQ46" s="15"/>
      <c r="FR46" s="15"/>
      <c r="FS46" s="16"/>
      <c r="FT46" s="16"/>
      <c r="FU46" s="17"/>
      <c r="FV46" s="18"/>
      <c r="FW46" s="15"/>
      <c r="FX46" s="17"/>
      <c r="FY46" s="15"/>
      <c r="FZ46" s="15"/>
      <c r="GA46" s="16"/>
      <c r="GB46" s="16"/>
      <c r="GC46" s="17"/>
      <c r="GD46" s="18"/>
      <c r="GE46" s="15"/>
      <c r="GF46" s="17"/>
      <c r="GG46" s="15"/>
      <c r="GH46" s="15"/>
      <c r="GI46" s="16"/>
      <c r="GJ46" s="16"/>
      <c r="GK46" s="17"/>
      <c r="GL46" s="18"/>
      <c r="GM46" s="15"/>
      <c r="GN46" s="17"/>
      <c r="GO46" s="15"/>
      <c r="GP46" s="15"/>
      <c r="GQ46" s="16"/>
      <c r="GR46" s="16"/>
      <c r="GS46" s="17"/>
    </row>
    <row r="47" spans="1:201" s="20" customFormat="1" ht="37.5" customHeight="1" x14ac:dyDescent="0.25">
      <c r="A47" s="24">
        <v>34</v>
      </c>
      <c r="B47" s="1" t="s">
        <v>11</v>
      </c>
      <c r="C47" s="2" t="s">
        <v>47</v>
      </c>
      <c r="D47" s="41">
        <v>1</v>
      </c>
      <c r="E47" s="1" t="s">
        <v>13</v>
      </c>
      <c r="F47" s="55">
        <v>0</v>
      </c>
      <c r="G47" s="27">
        <f>F47*D47</f>
        <v>0</v>
      </c>
      <c r="H47" s="9" t="s">
        <v>18</v>
      </c>
      <c r="I47" s="22"/>
      <c r="J47" s="23"/>
      <c r="K47" s="19"/>
      <c r="L47" s="22"/>
      <c r="M47" s="19"/>
      <c r="N47" s="19"/>
      <c r="O47" s="21"/>
      <c r="P47" s="21"/>
      <c r="Q47" s="22"/>
      <c r="R47" s="23"/>
      <c r="S47" s="19"/>
      <c r="T47" s="22"/>
      <c r="U47" s="19"/>
      <c r="V47" s="19"/>
      <c r="W47" s="21"/>
      <c r="X47" s="21"/>
      <c r="Y47" s="22"/>
      <c r="Z47" s="23"/>
      <c r="AA47" s="19"/>
      <c r="AB47" s="22"/>
      <c r="AC47" s="19"/>
      <c r="AD47" s="19"/>
      <c r="AE47" s="21"/>
      <c r="AF47" s="21"/>
      <c r="AG47" s="22"/>
      <c r="AH47" s="23"/>
      <c r="AI47" s="19"/>
      <c r="AJ47" s="22"/>
      <c r="AK47" s="19"/>
      <c r="AL47" s="19"/>
      <c r="AM47" s="21"/>
      <c r="AN47" s="21"/>
      <c r="AO47" s="22"/>
      <c r="AP47" s="23"/>
      <c r="AQ47" s="19"/>
      <c r="AR47" s="22"/>
      <c r="AS47" s="19"/>
      <c r="AT47" s="19"/>
      <c r="AU47" s="21"/>
      <c r="AV47" s="21"/>
      <c r="AW47" s="22"/>
      <c r="AX47" s="23"/>
      <c r="AY47" s="19"/>
      <c r="AZ47" s="22"/>
      <c r="BA47" s="19"/>
      <c r="BB47" s="19"/>
      <c r="BC47" s="21"/>
      <c r="BD47" s="21"/>
      <c r="BE47" s="22"/>
      <c r="BF47" s="23"/>
      <c r="BG47" s="19"/>
      <c r="BH47" s="22"/>
      <c r="BI47" s="19"/>
      <c r="BJ47" s="19"/>
      <c r="BK47" s="21"/>
      <c r="BL47" s="21"/>
      <c r="BM47" s="22"/>
      <c r="BN47" s="23"/>
      <c r="BO47" s="19"/>
      <c r="BP47" s="22"/>
      <c r="BQ47" s="19"/>
      <c r="BR47" s="19"/>
      <c r="BS47" s="21"/>
      <c r="BT47" s="21"/>
      <c r="BU47" s="22"/>
      <c r="BV47" s="23"/>
      <c r="BW47" s="19"/>
      <c r="BX47" s="22"/>
      <c r="BY47" s="19"/>
      <c r="BZ47" s="19"/>
      <c r="CA47" s="21"/>
      <c r="CB47" s="21"/>
      <c r="CC47" s="22"/>
      <c r="CD47" s="23"/>
      <c r="CE47" s="19"/>
      <c r="CF47" s="22"/>
      <c r="CG47" s="19"/>
      <c r="CH47" s="19"/>
      <c r="CI47" s="21"/>
      <c r="CJ47" s="21"/>
      <c r="CK47" s="22"/>
      <c r="CL47" s="23"/>
      <c r="CM47" s="19"/>
      <c r="CN47" s="22"/>
      <c r="CO47" s="19"/>
      <c r="CP47" s="19"/>
      <c r="CQ47" s="21"/>
      <c r="CR47" s="21"/>
      <c r="CS47" s="22"/>
      <c r="CT47" s="23"/>
      <c r="CU47" s="19"/>
      <c r="CV47" s="22"/>
      <c r="CW47" s="19"/>
      <c r="CX47" s="19"/>
      <c r="CY47" s="21"/>
      <c r="CZ47" s="21"/>
      <c r="DA47" s="22"/>
      <c r="DB47" s="23"/>
      <c r="DC47" s="19"/>
      <c r="DD47" s="22"/>
      <c r="DE47" s="19"/>
      <c r="DF47" s="19"/>
      <c r="DG47" s="21"/>
      <c r="DH47" s="21"/>
      <c r="DI47" s="22"/>
      <c r="DJ47" s="23"/>
      <c r="DK47" s="19"/>
      <c r="DL47" s="22"/>
      <c r="DM47" s="19"/>
      <c r="DN47" s="19"/>
      <c r="DO47" s="21"/>
      <c r="DP47" s="21"/>
      <c r="DQ47" s="22"/>
      <c r="DR47" s="23"/>
      <c r="DS47" s="19"/>
      <c r="DT47" s="22"/>
      <c r="DU47" s="19"/>
      <c r="DV47" s="19"/>
      <c r="DW47" s="21"/>
      <c r="DX47" s="21"/>
      <c r="DY47" s="22"/>
      <c r="DZ47" s="23"/>
      <c r="EA47" s="19"/>
      <c r="EB47" s="22"/>
      <c r="EC47" s="19"/>
      <c r="ED47" s="19"/>
      <c r="EE47" s="21"/>
      <c r="EF47" s="21"/>
      <c r="EG47" s="22"/>
      <c r="EH47" s="23"/>
      <c r="EI47" s="19"/>
      <c r="EJ47" s="22"/>
      <c r="EK47" s="19"/>
      <c r="EL47" s="19"/>
      <c r="EM47" s="21"/>
      <c r="EN47" s="21"/>
      <c r="EO47" s="22"/>
      <c r="EP47" s="23"/>
      <c r="EQ47" s="19"/>
      <c r="ER47" s="22"/>
      <c r="ES47" s="19"/>
      <c r="ET47" s="19"/>
      <c r="EU47" s="21"/>
      <c r="EV47" s="21"/>
      <c r="EW47" s="22"/>
      <c r="EX47" s="23"/>
      <c r="EY47" s="19"/>
      <c r="EZ47" s="22"/>
      <c r="FA47" s="19"/>
      <c r="FB47" s="19"/>
      <c r="FC47" s="21"/>
      <c r="FD47" s="21"/>
      <c r="FE47" s="22"/>
      <c r="FF47" s="23"/>
      <c r="FG47" s="19"/>
      <c r="FH47" s="22"/>
      <c r="FI47" s="19"/>
      <c r="FJ47" s="19"/>
      <c r="FK47" s="21"/>
      <c r="FL47" s="21"/>
      <c r="FM47" s="22"/>
      <c r="FN47" s="23"/>
      <c r="FO47" s="19"/>
      <c r="FP47" s="22"/>
      <c r="FQ47" s="19"/>
      <c r="FR47" s="19"/>
      <c r="FS47" s="21"/>
      <c r="FT47" s="21"/>
      <c r="FU47" s="22"/>
      <c r="FV47" s="23"/>
      <c r="FW47" s="19"/>
      <c r="FX47" s="22"/>
      <c r="FY47" s="19"/>
      <c r="FZ47" s="19"/>
      <c r="GA47" s="21"/>
      <c r="GB47" s="21"/>
      <c r="GC47" s="22"/>
      <c r="GD47" s="23"/>
      <c r="GE47" s="19"/>
      <c r="GF47" s="22"/>
      <c r="GG47" s="19"/>
      <c r="GH47" s="19"/>
      <c r="GI47" s="21"/>
      <c r="GJ47" s="21"/>
      <c r="GK47" s="22"/>
      <c r="GL47" s="23"/>
      <c r="GM47" s="19"/>
      <c r="GN47" s="22"/>
      <c r="GO47" s="19"/>
      <c r="GP47" s="19"/>
      <c r="GQ47" s="21"/>
      <c r="GR47" s="21"/>
      <c r="GS47" s="22"/>
    </row>
    <row r="48" spans="1:201" s="20" customFormat="1" ht="23.25" customHeight="1" x14ac:dyDescent="0.25">
      <c r="A48" s="24">
        <v>35</v>
      </c>
      <c r="B48" s="1" t="s">
        <v>12</v>
      </c>
      <c r="C48" s="2" t="s">
        <v>48</v>
      </c>
      <c r="D48" s="41">
        <v>1</v>
      </c>
      <c r="E48" s="1" t="s">
        <v>13</v>
      </c>
      <c r="F48" s="55">
        <v>0</v>
      </c>
      <c r="G48" s="27">
        <f>F48*D48</f>
        <v>0</v>
      </c>
      <c r="H48" s="9" t="s">
        <v>19</v>
      </c>
      <c r="I48" s="22"/>
      <c r="J48" s="23"/>
      <c r="K48" s="19"/>
      <c r="L48" s="22"/>
      <c r="M48" s="19"/>
      <c r="N48" s="19"/>
      <c r="O48" s="21"/>
      <c r="P48" s="21"/>
      <c r="Q48" s="22"/>
      <c r="R48" s="23"/>
      <c r="S48" s="19"/>
      <c r="T48" s="22"/>
      <c r="U48" s="19"/>
      <c r="V48" s="19"/>
      <c r="W48" s="21"/>
      <c r="X48" s="21"/>
      <c r="Y48" s="22"/>
      <c r="Z48" s="23"/>
      <c r="AA48" s="19"/>
      <c r="AB48" s="22"/>
      <c r="AC48" s="19"/>
      <c r="AD48" s="19"/>
      <c r="AE48" s="21"/>
      <c r="AF48" s="21"/>
      <c r="AG48" s="22"/>
      <c r="AH48" s="23"/>
      <c r="AI48" s="19"/>
      <c r="AJ48" s="22"/>
      <c r="AK48" s="19"/>
      <c r="AL48" s="19"/>
      <c r="AM48" s="21"/>
      <c r="AN48" s="21"/>
      <c r="AO48" s="22"/>
      <c r="AP48" s="23"/>
      <c r="AQ48" s="19"/>
      <c r="AR48" s="22"/>
      <c r="AS48" s="19"/>
      <c r="AT48" s="19"/>
      <c r="AU48" s="21"/>
      <c r="AV48" s="21"/>
      <c r="AW48" s="22"/>
      <c r="AX48" s="23"/>
      <c r="AY48" s="19"/>
      <c r="AZ48" s="22"/>
      <c r="BA48" s="19"/>
      <c r="BB48" s="19"/>
      <c r="BC48" s="21"/>
      <c r="BD48" s="21"/>
      <c r="BE48" s="22"/>
      <c r="BF48" s="23"/>
      <c r="BG48" s="19"/>
      <c r="BH48" s="22"/>
      <c r="BI48" s="19"/>
      <c r="BJ48" s="19"/>
      <c r="BK48" s="21"/>
      <c r="BL48" s="21"/>
      <c r="BM48" s="22"/>
      <c r="BN48" s="23"/>
      <c r="BO48" s="19"/>
      <c r="BP48" s="22"/>
      <c r="BQ48" s="19"/>
      <c r="BR48" s="19"/>
      <c r="BS48" s="21"/>
      <c r="BT48" s="21"/>
      <c r="BU48" s="22"/>
      <c r="BV48" s="23"/>
      <c r="BW48" s="19"/>
      <c r="BX48" s="22"/>
      <c r="BY48" s="19"/>
      <c r="BZ48" s="19"/>
      <c r="CA48" s="21"/>
      <c r="CB48" s="21"/>
      <c r="CC48" s="22"/>
      <c r="CD48" s="23"/>
      <c r="CE48" s="19"/>
      <c r="CF48" s="22"/>
      <c r="CG48" s="19"/>
      <c r="CH48" s="19"/>
      <c r="CI48" s="21"/>
      <c r="CJ48" s="21"/>
      <c r="CK48" s="22"/>
      <c r="CL48" s="23"/>
      <c r="CM48" s="19"/>
      <c r="CN48" s="22"/>
      <c r="CO48" s="19"/>
      <c r="CP48" s="19"/>
      <c r="CQ48" s="21"/>
      <c r="CR48" s="21"/>
      <c r="CS48" s="22"/>
      <c r="CT48" s="23"/>
      <c r="CU48" s="19"/>
      <c r="CV48" s="22"/>
      <c r="CW48" s="19"/>
      <c r="CX48" s="19"/>
      <c r="CY48" s="21"/>
      <c r="CZ48" s="21"/>
      <c r="DA48" s="22"/>
      <c r="DB48" s="23"/>
      <c r="DC48" s="19"/>
      <c r="DD48" s="22"/>
      <c r="DE48" s="19"/>
      <c r="DF48" s="19"/>
      <c r="DG48" s="21"/>
      <c r="DH48" s="21"/>
      <c r="DI48" s="22"/>
      <c r="DJ48" s="23"/>
      <c r="DK48" s="19"/>
      <c r="DL48" s="22"/>
      <c r="DM48" s="19"/>
      <c r="DN48" s="19"/>
      <c r="DO48" s="21"/>
      <c r="DP48" s="21"/>
      <c r="DQ48" s="22"/>
      <c r="DR48" s="23"/>
      <c r="DS48" s="19"/>
      <c r="DT48" s="22"/>
      <c r="DU48" s="19"/>
      <c r="DV48" s="19"/>
      <c r="DW48" s="21"/>
      <c r="DX48" s="21"/>
      <c r="DY48" s="22"/>
      <c r="DZ48" s="23"/>
      <c r="EA48" s="19"/>
      <c r="EB48" s="22"/>
      <c r="EC48" s="19"/>
      <c r="ED48" s="19"/>
      <c r="EE48" s="21"/>
      <c r="EF48" s="21"/>
      <c r="EG48" s="22"/>
      <c r="EH48" s="23"/>
      <c r="EI48" s="19"/>
      <c r="EJ48" s="22"/>
      <c r="EK48" s="19"/>
      <c r="EL48" s="19"/>
      <c r="EM48" s="21"/>
      <c r="EN48" s="21"/>
      <c r="EO48" s="22"/>
      <c r="EP48" s="23"/>
      <c r="EQ48" s="19"/>
      <c r="ER48" s="22"/>
      <c r="ES48" s="19"/>
      <c r="ET48" s="19"/>
      <c r="EU48" s="21"/>
      <c r="EV48" s="21"/>
      <c r="EW48" s="22"/>
      <c r="EX48" s="23"/>
      <c r="EY48" s="19"/>
      <c r="EZ48" s="22"/>
      <c r="FA48" s="19"/>
      <c r="FB48" s="19"/>
      <c r="FC48" s="21"/>
      <c r="FD48" s="21"/>
      <c r="FE48" s="22"/>
      <c r="FF48" s="23"/>
      <c r="FG48" s="19"/>
      <c r="FH48" s="22"/>
      <c r="FI48" s="19"/>
      <c r="FJ48" s="19"/>
      <c r="FK48" s="21"/>
      <c r="FL48" s="21"/>
      <c r="FM48" s="22"/>
      <c r="FN48" s="23"/>
      <c r="FO48" s="19"/>
      <c r="FP48" s="22"/>
      <c r="FQ48" s="19"/>
      <c r="FR48" s="19"/>
      <c r="FS48" s="21"/>
      <c r="FT48" s="21"/>
      <c r="FU48" s="22"/>
      <c r="FV48" s="23"/>
      <c r="FW48" s="19"/>
      <c r="FX48" s="22"/>
      <c r="FY48" s="19"/>
      <c r="FZ48" s="19"/>
      <c r="GA48" s="21"/>
      <c r="GB48" s="21"/>
      <c r="GC48" s="22"/>
      <c r="GD48" s="23"/>
      <c r="GE48" s="19"/>
      <c r="GF48" s="22"/>
      <c r="GG48" s="19"/>
      <c r="GH48" s="19"/>
      <c r="GI48" s="21"/>
      <c r="GJ48" s="21"/>
      <c r="GK48" s="22"/>
      <c r="GL48" s="23"/>
      <c r="GM48" s="19"/>
      <c r="GN48" s="22"/>
      <c r="GO48" s="19"/>
      <c r="GP48" s="19"/>
      <c r="GQ48" s="21"/>
      <c r="GR48" s="21"/>
      <c r="GS48" s="22"/>
    </row>
    <row r="49" spans="1:7" s="20" customFormat="1" ht="24.75" customHeight="1" x14ac:dyDescent="0.25">
      <c r="C49" s="153" t="s">
        <v>15</v>
      </c>
      <c r="D49" s="153"/>
      <c r="E49" s="153"/>
      <c r="F49" s="153"/>
      <c r="G49" s="7">
        <f>SUM(G11:G48)</f>
        <v>0</v>
      </c>
    </row>
    <row r="50" spans="1:7" ht="8.1999999999999993" customHeight="1" x14ac:dyDescent="0.3"/>
    <row r="51" spans="1:7" s="20" customFormat="1" ht="19.149999999999999" customHeight="1" x14ac:dyDescent="0.25">
      <c r="A51" s="33" t="s">
        <v>25</v>
      </c>
      <c r="D51" s="37"/>
      <c r="E51" s="30"/>
      <c r="F51" s="31"/>
      <c r="G51" s="31"/>
    </row>
    <row r="52" spans="1:7" s="20" customFormat="1" ht="19.149999999999999" customHeight="1" x14ac:dyDescent="0.25">
      <c r="A52" s="20" t="s">
        <v>27</v>
      </c>
      <c r="D52" s="37"/>
      <c r="E52" s="30"/>
      <c r="F52" s="31"/>
      <c r="G52" s="31"/>
    </row>
    <row r="53" spans="1:7" s="20" customFormat="1" ht="16.7" customHeight="1" x14ac:dyDescent="0.25">
      <c r="A53" s="20" t="s">
        <v>42</v>
      </c>
      <c r="D53" s="37"/>
      <c r="E53" s="30"/>
      <c r="F53" s="31"/>
      <c r="G53" s="31"/>
    </row>
    <row r="54" spans="1:7" s="20" customFormat="1" ht="14.25" customHeight="1" x14ac:dyDescent="0.25">
      <c r="A54" s="20" t="s">
        <v>26</v>
      </c>
      <c r="D54" s="37"/>
      <c r="E54" s="30"/>
      <c r="F54" s="31"/>
      <c r="G54" s="31"/>
    </row>
    <row r="57" spans="1:7" ht="18.350000000000001" x14ac:dyDescent="0.35">
      <c r="A57" s="56" t="s">
        <v>99</v>
      </c>
      <c r="B57" s="56"/>
      <c r="C57" s="56"/>
    </row>
  </sheetData>
  <mergeCells count="3">
    <mergeCell ref="A10:C10"/>
    <mergeCell ref="A44:C44"/>
    <mergeCell ref="C49:F49"/>
  </mergeCells>
  <pageMargins left="0.11811023622047245" right="0.11811023622047245" top="0.39370078740157483" bottom="0.3937007874015748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S57"/>
  <sheetViews>
    <sheetView topLeftCell="A14" workbookViewId="0">
      <selection activeCell="D16" sqref="A16:D16"/>
    </sheetView>
  </sheetViews>
  <sheetFormatPr defaultColWidth="8" defaultRowHeight="15.05" x14ac:dyDescent="0.3"/>
  <cols>
    <col min="1" max="1" width="6.77734375" style="12" customWidth="1"/>
    <col min="2" max="2" width="10.33203125" style="12" customWidth="1"/>
    <col min="3" max="3" width="32.44140625" style="12" customWidth="1"/>
    <col min="4" max="4" width="8.44140625" style="38" customWidth="1"/>
    <col min="5" max="5" width="7.77734375" style="10" bestFit="1" customWidth="1"/>
    <col min="6" max="6" width="11.21875" style="11" customWidth="1"/>
    <col min="7" max="7" width="12.6640625" style="11" customWidth="1"/>
    <col min="8" max="8" width="79.6640625" style="12" customWidth="1"/>
    <col min="9" max="9" width="29.44140625" style="20" customWidth="1"/>
    <col min="10" max="16384" width="8" style="12"/>
  </cols>
  <sheetData>
    <row r="2" spans="1:9" ht="18.350000000000001" x14ac:dyDescent="0.35">
      <c r="C2" s="54" t="s">
        <v>94</v>
      </c>
    </row>
    <row r="4" spans="1:9" s="33" customFormat="1" ht="20.3" customHeight="1" x14ac:dyDescent="0.25">
      <c r="A4" s="34" t="s">
        <v>7</v>
      </c>
      <c r="B4" s="35"/>
      <c r="C4" s="58" t="s">
        <v>144</v>
      </c>
      <c r="D4" s="37"/>
      <c r="E4" s="30"/>
      <c r="F4" s="30"/>
      <c r="G4" s="30"/>
      <c r="H4" s="32"/>
    </row>
    <row r="5" spans="1:9" s="20" customFormat="1" ht="19.149999999999999" customHeight="1" x14ac:dyDescent="0.25">
      <c r="A5" s="29" t="s">
        <v>10</v>
      </c>
      <c r="C5" s="36" t="s">
        <v>14</v>
      </c>
      <c r="D5" s="37"/>
      <c r="E5" s="30"/>
      <c r="F5" s="31"/>
      <c r="G5" s="31"/>
      <c r="H5" s="29"/>
    </row>
    <row r="6" spans="1:9" s="20" customFormat="1" ht="19.149999999999999" customHeight="1" x14ac:dyDescent="0.25">
      <c r="A6" s="29" t="s">
        <v>8</v>
      </c>
      <c r="C6" s="57" t="s">
        <v>6</v>
      </c>
      <c r="D6" s="37"/>
      <c r="E6" s="30"/>
      <c r="F6" s="31"/>
      <c r="G6" s="31"/>
      <c r="H6" s="29"/>
    </row>
    <row r="7" spans="1:9" s="20" customFormat="1" ht="19.149999999999999" customHeight="1" x14ac:dyDescent="0.25">
      <c r="A7" s="29" t="s">
        <v>9</v>
      </c>
      <c r="C7" s="36" t="s">
        <v>28</v>
      </c>
      <c r="D7" s="37"/>
      <c r="E7" s="30"/>
      <c r="F7" s="31"/>
      <c r="G7" s="31"/>
      <c r="H7" s="29"/>
    </row>
    <row r="8" spans="1:9" ht="11.3" customHeight="1" x14ac:dyDescent="0.3">
      <c r="A8" s="14"/>
      <c r="B8" s="14"/>
      <c r="C8" s="13"/>
      <c r="H8" s="13"/>
    </row>
    <row r="9" spans="1:9" ht="51.75" customHeight="1" x14ac:dyDescent="0.3">
      <c r="A9" s="3" t="s">
        <v>0</v>
      </c>
      <c r="B9" s="3" t="s">
        <v>16</v>
      </c>
      <c r="C9" s="4" t="s">
        <v>17</v>
      </c>
      <c r="D9" s="39" t="s">
        <v>1</v>
      </c>
      <c r="E9" s="3" t="s">
        <v>2</v>
      </c>
      <c r="F9" s="5" t="s">
        <v>3</v>
      </c>
      <c r="G9" s="5" t="s">
        <v>4</v>
      </c>
      <c r="H9" s="6" t="s">
        <v>5</v>
      </c>
      <c r="I9" s="122"/>
    </row>
    <row r="10" spans="1:9" ht="17.2" customHeight="1" x14ac:dyDescent="0.3">
      <c r="A10" s="147" t="s">
        <v>31</v>
      </c>
      <c r="B10" s="148"/>
      <c r="C10" s="149"/>
      <c r="D10" s="40"/>
      <c r="E10" s="24"/>
      <c r="F10" s="27"/>
      <c r="G10" s="27"/>
      <c r="H10" s="42"/>
    </row>
    <row r="11" spans="1:9" ht="182.95" customHeight="1" x14ac:dyDescent="0.3">
      <c r="A11" s="24">
        <v>1</v>
      </c>
      <c r="B11" s="24" t="s">
        <v>29</v>
      </c>
      <c r="C11" s="25" t="s">
        <v>53</v>
      </c>
      <c r="D11" s="40">
        <v>30</v>
      </c>
      <c r="E11" s="26" t="s">
        <v>23</v>
      </c>
      <c r="F11" s="55">
        <v>0</v>
      </c>
      <c r="G11" s="27">
        <f t="shared" ref="G11:G41" si="0">F11*D11</f>
        <v>0</v>
      </c>
      <c r="H11" s="8" t="s">
        <v>108</v>
      </c>
    </row>
    <row r="12" spans="1:9" ht="126" customHeight="1" x14ac:dyDescent="0.3">
      <c r="A12" s="24">
        <v>2</v>
      </c>
      <c r="B12" s="24" t="s">
        <v>30</v>
      </c>
      <c r="C12" s="25" t="s">
        <v>54</v>
      </c>
      <c r="D12" s="40">
        <v>2</v>
      </c>
      <c r="E12" s="26" t="s">
        <v>23</v>
      </c>
      <c r="F12" s="55">
        <v>0</v>
      </c>
      <c r="G12" s="27">
        <f t="shared" si="0"/>
        <v>0</v>
      </c>
      <c r="H12" s="8" t="s">
        <v>109</v>
      </c>
      <c r="I12" s="125"/>
    </row>
    <row r="13" spans="1:9" s="28" customFormat="1" ht="44.2" customHeight="1" x14ac:dyDescent="0.25">
      <c r="A13" s="24">
        <v>3</v>
      </c>
      <c r="B13" s="47" t="s">
        <v>43</v>
      </c>
      <c r="C13" s="25" t="s">
        <v>102</v>
      </c>
      <c r="D13" s="50">
        <v>12</v>
      </c>
      <c r="E13" s="26" t="s">
        <v>22</v>
      </c>
      <c r="F13" s="55">
        <v>0</v>
      </c>
      <c r="G13" s="27">
        <f t="shared" si="0"/>
        <v>0</v>
      </c>
      <c r="H13" s="8" t="s">
        <v>186</v>
      </c>
      <c r="I13" s="20"/>
    </row>
    <row r="14" spans="1:9" s="28" customFormat="1" ht="44.2" customHeight="1" x14ac:dyDescent="0.25">
      <c r="A14" s="24">
        <v>4</v>
      </c>
      <c r="B14" s="47" t="s">
        <v>43</v>
      </c>
      <c r="C14" s="25" t="s">
        <v>184</v>
      </c>
      <c r="D14" s="50">
        <v>1</v>
      </c>
      <c r="E14" s="26" t="s">
        <v>22</v>
      </c>
      <c r="F14" s="55">
        <v>0</v>
      </c>
      <c r="G14" s="132">
        <f>F14*D14</f>
        <v>0</v>
      </c>
      <c r="H14" s="8" t="s">
        <v>185</v>
      </c>
    </row>
    <row r="15" spans="1:9" s="28" customFormat="1" ht="188.2" customHeight="1" x14ac:dyDescent="0.25">
      <c r="A15" s="24">
        <v>5</v>
      </c>
      <c r="B15" s="24" t="s">
        <v>33</v>
      </c>
      <c r="C15" s="25" t="s">
        <v>76</v>
      </c>
      <c r="D15" s="50">
        <v>15.1</v>
      </c>
      <c r="E15" s="26" t="s">
        <v>23</v>
      </c>
      <c r="F15" s="55">
        <v>0</v>
      </c>
      <c r="G15" s="27">
        <f t="shared" si="0"/>
        <v>0</v>
      </c>
      <c r="H15" s="133" t="s">
        <v>180</v>
      </c>
      <c r="I15" s="134"/>
    </row>
    <row r="16" spans="1:9" s="28" customFormat="1" ht="203.25" customHeight="1" x14ac:dyDescent="0.25">
      <c r="A16" s="128">
        <v>6</v>
      </c>
      <c r="B16" s="128" t="s">
        <v>49</v>
      </c>
      <c r="C16" s="129" t="s">
        <v>68</v>
      </c>
      <c r="D16" s="130">
        <v>40</v>
      </c>
      <c r="E16" s="26" t="s">
        <v>50</v>
      </c>
      <c r="F16" s="55">
        <v>0</v>
      </c>
      <c r="G16" s="27">
        <f t="shared" si="0"/>
        <v>0</v>
      </c>
      <c r="H16" s="8" t="s">
        <v>165</v>
      </c>
      <c r="I16" s="20"/>
    </row>
    <row r="17" spans="1:9" s="28" customFormat="1" ht="73.150000000000006" customHeight="1" x14ac:dyDescent="0.25">
      <c r="A17" s="24">
        <v>7</v>
      </c>
      <c r="B17" s="24" t="s">
        <v>21</v>
      </c>
      <c r="C17" s="25" t="s">
        <v>55</v>
      </c>
      <c r="D17" s="50">
        <v>41</v>
      </c>
      <c r="E17" s="26" t="s">
        <v>24</v>
      </c>
      <c r="F17" s="55">
        <v>0</v>
      </c>
      <c r="G17" s="27">
        <f t="shared" si="0"/>
        <v>0</v>
      </c>
      <c r="H17" s="8" t="s">
        <v>166</v>
      </c>
      <c r="I17" s="20"/>
    </row>
    <row r="18" spans="1:9" s="28" customFormat="1" ht="123.05" customHeight="1" x14ac:dyDescent="0.25">
      <c r="A18" s="24">
        <v>8</v>
      </c>
      <c r="B18" s="24" t="s">
        <v>38</v>
      </c>
      <c r="C18" s="25" t="s">
        <v>51</v>
      </c>
      <c r="D18" s="50">
        <v>2</v>
      </c>
      <c r="E18" s="26" t="s">
        <v>22</v>
      </c>
      <c r="F18" s="55">
        <v>0</v>
      </c>
      <c r="G18" s="27">
        <f t="shared" si="0"/>
        <v>0</v>
      </c>
      <c r="H18" s="9" t="s">
        <v>162</v>
      </c>
      <c r="I18" s="125"/>
    </row>
    <row r="19" spans="1:9" s="28" customFormat="1" ht="54" customHeight="1" x14ac:dyDescent="0.25">
      <c r="A19" s="24">
        <v>9</v>
      </c>
      <c r="B19" s="24" t="s">
        <v>95</v>
      </c>
      <c r="C19" s="25" t="s">
        <v>101</v>
      </c>
      <c r="D19" s="50">
        <v>4</v>
      </c>
      <c r="E19" s="26" t="s">
        <v>22</v>
      </c>
      <c r="F19" s="55">
        <v>0</v>
      </c>
      <c r="G19" s="27">
        <f t="shared" si="0"/>
        <v>0</v>
      </c>
      <c r="H19" s="8" t="s">
        <v>172</v>
      </c>
      <c r="I19" s="122"/>
    </row>
    <row r="20" spans="1:9" s="28" customFormat="1" ht="51.75" customHeight="1" x14ac:dyDescent="0.25">
      <c r="A20" s="24">
        <v>10</v>
      </c>
      <c r="B20" s="24" t="s">
        <v>82</v>
      </c>
      <c r="C20" s="51" t="s">
        <v>81</v>
      </c>
      <c r="D20" s="50">
        <v>82</v>
      </c>
      <c r="E20" s="27" t="s">
        <v>24</v>
      </c>
      <c r="F20" s="55">
        <v>0</v>
      </c>
      <c r="G20" s="27">
        <f t="shared" si="0"/>
        <v>0</v>
      </c>
      <c r="H20" s="8" t="s">
        <v>156</v>
      </c>
      <c r="I20" s="122"/>
    </row>
    <row r="21" spans="1:9" s="28" customFormat="1" ht="51.75" customHeight="1" x14ac:dyDescent="0.25">
      <c r="A21" s="24">
        <v>11</v>
      </c>
      <c r="B21" s="24" t="s">
        <v>52</v>
      </c>
      <c r="C21" s="25" t="s">
        <v>103</v>
      </c>
      <c r="D21" s="50">
        <v>2</v>
      </c>
      <c r="E21" s="26" t="s">
        <v>22</v>
      </c>
      <c r="F21" s="55">
        <v>0</v>
      </c>
      <c r="G21" s="27">
        <f t="shared" si="0"/>
        <v>0</v>
      </c>
      <c r="H21" s="8" t="s">
        <v>163</v>
      </c>
      <c r="I21" s="20"/>
    </row>
    <row r="22" spans="1:9" s="28" customFormat="1" ht="68.25" customHeight="1" x14ac:dyDescent="0.25">
      <c r="A22" s="24">
        <v>12</v>
      </c>
      <c r="B22" s="49" t="s">
        <v>73</v>
      </c>
      <c r="C22" s="48" t="s">
        <v>77</v>
      </c>
      <c r="D22" s="49">
        <v>22</v>
      </c>
      <c r="E22" s="1" t="s">
        <v>23</v>
      </c>
      <c r="F22" s="55">
        <v>0</v>
      </c>
      <c r="G22" s="27">
        <f t="shared" si="0"/>
        <v>0</v>
      </c>
      <c r="H22" s="8" t="s">
        <v>104</v>
      </c>
      <c r="I22" s="20"/>
    </row>
    <row r="23" spans="1:9" s="28" customFormat="1" ht="34.700000000000003" customHeight="1" x14ac:dyDescent="0.25">
      <c r="A23" s="24">
        <v>13</v>
      </c>
      <c r="B23" s="49" t="s">
        <v>57</v>
      </c>
      <c r="C23" s="48" t="s">
        <v>96</v>
      </c>
      <c r="D23" s="49">
        <v>124</v>
      </c>
      <c r="E23" s="1" t="s">
        <v>23</v>
      </c>
      <c r="F23" s="55">
        <v>0</v>
      </c>
      <c r="G23" s="27">
        <f t="shared" si="0"/>
        <v>0</v>
      </c>
      <c r="H23" s="8" t="s">
        <v>58</v>
      </c>
      <c r="I23" s="122"/>
    </row>
    <row r="24" spans="1:9" s="28" customFormat="1" ht="86.4" customHeight="1" x14ac:dyDescent="0.25">
      <c r="A24" s="24">
        <v>14</v>
      </c>
      <c r="B24" s="49" t="s">
        <v>105</v>
      </c>
      <c r="C24" s="48" t="s">
        <v>59</v>
      </c>
      <c r="D24" s="49">
        <v>110</v>
      </c>
      <c r="E24" s="1" t="s">
        <v>23</v>
      </c>
      <c r="F24" s="55">
        <v>0</v>
      </c>
      <c r="G24" s="27">
        <f t="shared" si="0"/>
        <v>0</v>
      </c>
      <c r="H24" s="139" t="s">
        <v>202</v>
      </c>
      <c r="I24" s="20"/>
    </row>
    <row r="25" spans="1:9" s="28" customFormat="1" ht="37.15" customHeight="1" x14ac:dyDescent="0.25">
      <c r="A25" s="24">
        <v>15</v>
      </c>
      <c r="B25" s="49" t="s">
        <v>60</v>
      </c>
      <c r="C25" s="48" t="s">
        <v>91</v>
      </c>
      <c r="D25" s="49">
        <v>30</v>
      </c>
      <c r="E25" s="1" t="s">
        <v>23</v>
      </c>
      <c r="F25" s="55">
        <v>0</v>
      </c>
      <c r="G25" s="27">
        <f t="shared" si="0"/>
        <v>0</v>
      </c>
      <c r="H25" s="8" t="s">
        <v>98</v>
      </c>
      <c r="I25" s="20"/>
    </row>
    <row r="26" spans="1:9" s="28" customFormat="1" ht="31.75" customHeight="1" x14ac:dyDescent="0.25">
      <c r="A26" s="24">
        <v>16</v>
      </c>
      <c r="B26" s="49" t="s">
        <v>74</v>
      </c>
      <c r="C26" s="48" t="s">
        <v>75</v>
      </c>
      <c r="D26" s="53">
        <v>3</v>
      </c>
      <c r="E26" s="1" t="s">
        <v>22</v>
      </c>
      <c r="F26" s="55">
        <v>0</v>
      </c>
      <c r="G26" s="27">
        <f t="shared" si="0"/>
        <v>0</v>
      </c>
      <c r="H26" s="8" t="s">
        <v>106</v>
      </c>
      <c r="I26" s="127"/>
    </row>
    <row r="27" spans="1:9" s="28" customFormat="1" ht="37.5" customHeight="1" x14ac:dyDescent="0.25">
      <c r="A27" s="24">
        <v>17</v>
      </c>
      <c r="B27" s="49" t="s">
        <v>85</v>
      </c>
      <c r="C27" s="48" t="s">
        <v>84</v>
      </c>
      <c r="D27" s="49">
        <v>40</v>
      </c>
      <c r="E27" s="1" t="s">
        <v>24</v>
      </c>
      <c r="F27" s="55">
        <v>0</v>
      </c>
      <c r="G27" s="27">
        <f t="shared" si="0"/>
        <v>0</v>
      </c>
      <c r="H27" s="8" t="s">
        <v>158</v>
      </c>
      <c r="I27" s="127"/>
    </row>
    <row r="28" spans="1:9" s="28" customFormat="1" ht="82" customHeight="1" x14ac:dyDescent="0.25">
      <c r="A28" s="24">
        <v>18</v>
      </c>
      <c r="B28" s="49" t="s">
        <v>83</v>
      </c>
      <c r="C28" s="48" t="s">
        <v>86</v>
      </c>
      <c r="D28" s="49">
        <v>2</v>
      </c>
      <c r="E28" s="1" t="s">
        <v>22</v>
      </c>
      <c r="F28" s="55">
        <v>0</v>
      </c>
      <c r="G28" s="27">
        <f t="shared" si="0"/>
        <v>0</v>
      </c>
      <c r="H28" s="8" t="s">
        <v>107</v>
      </c>
      <c r="I28" s="125"/>
    </row>
    <row r="29" spans="1:9" s="28" customFormat="1" ht="43.55" customHeight="1" x14ac:dyDescent="0.25">
      <c r="A29" s="24">
        <v>19</v>
      </c>
      <c r="B29" s="49" t="s">
        <v>61</v>
      </c>
      <c r="C29" s="48" t="s">
        <v>62</v>
      </c>
      <c r="D29" s="49">
        <v>1</v>
      </c>
      <c r="E29" s="49"/>
      <c r="F29" s="55">
        <v>0</v>
      </c>
      <c r="G29" s="27">
        <f t="shared" si="0"/>
        <v>0</v>
      </c>
      <c r="H29" s="8" t="s">
        <v>92</v>
      </c>
      <c r="I29" s="20"/>
    </row>
    <row r="30" spans="1:9" s="28" customFormat="1" ht="46.5" customHeight="1" x14ac:dyDescent="0.25">
      <c r="A30" s="24">
        <v>20</v>
      </c>
      <c r="B30" s="49" t="s">
        <v>63</v>
      </c>
      <c r="C30" s="48" t="s">
        <v>64</v>
      </c>
      <c r="D30" s="49">
        <v>1</v>
      </c>
      <c r="E30" s="49"/>
      <c r="F30" s="55">
        <v>0</v>
      </c>
      <c r="G30" s="27">
        <f t="shared" si="0"/>
        <v>0</v>
      </c>
      <c r="H30" s="8" t="s">
        <v>93</v>
      </c>
      <c r="I30" s="20"/>
    </row>
    <row r="31" spans="1:9" s="28" customFormat="1" ht="47.3" customHeight="1" x14ac:dyDescent="0.25">
      <c r="A31" s="24">
        <v>21</v>
      </c>
      <c r="B31" s="49" t="s">
        <v>65</v>
      </c>
      <c r="C31" s="48" t="s">
        <v>66</v>
      </c>
      <c r="D31" s="49">
        <v>360</v>
      </c>
      <c r="E31" s="49" t="s">
        <v>67</v>
      </c>
      <c r="F31" s="55">
        <v>0</v>
      </c>
      <c r="G31" s="27">
        <f t="shared" si="0"/>
        <v>0</v>
      </c>
      <c r="H31" s="8" t="s">
        <v>100</v>
      </c>
      <c r="I31" s="20"/>
    </row>
    <row r="32" spans="1:9" s="28" customFormat="1" ht="202.25" customHeight="1" x14ac:dyDescent="0.25">
      <c r="A32" s="24">
        <v>22</v>
      </c>
      <c r="B32" s="24" t="s">
        <v>69</v>
      </c>
      <c r="C32" s="25" t="s">
        <v>70</v>
      </c>
      <c r="D32" s="50">
        <v>120</v>
      </c>
      <c r="E32" s="26" t="s">
        <v>67</v>
      </c>
      <c r="F32" s="55">
        <v>0</v>
      </c>
      <c r="G32" s="27">
        <f t="shared" si="0"/>
        <v>0</v>
      </c>
      <c r="H32" s="138" t="s">
        <v>203</v>
      </c>
      <c r="I32" s="127"/>
    </row>
    <row r="33" spans="1:201" s="28" customFormat="1" ht="23.25" customHeight="1" x14ac:dyDescent="0.25">
      <c r="A33" s="24">
        <v>23</v>
      </c>
      <c r="B33" s="1" t="s">
        <v>40</v>
      </c>
      <c r="C33" s="2" t="s">
        <v>72</v>
      </c>
      <c r="D33" s="1">
        <v>1</v>
      </c>
      <c r="E33" s="1" t="s">
        <v>13</v>
      </c>
      <c r="F33" s="55">
        <v>0</v>
      </c>
      <c r="G33" s="27">
        <f t="shared" si="0"/>
        <v>0</v>
      </c>
      <c r="H33" s="8" t="s">
        <v>71</v>
      </c>
      <c r="I33" s="20"/>
    </row>
    <row r="34" spans="1:201" s="28" customFormat="1" ht="24.75" customHeight="1" x14ac:dyDescent="0.25">
      <c r="A34" s="24">
        <v>24</v>
      </c>
      <c r="B34" s="1" t="s">
        <v>37</v>
      </c>
      <c r="C34" s="2" t="s">
        <v>39</v>
      </c>
      <c r="D34" s="1">
        <v>1</v>
      </c>
      <c r="E34" s="1" t="s">
        <v>13</v>
      </c>
      <c r="F34" s="55">
        <v>0</v>
      </c>
      <c r="G34" s="27">
        <f t="shared" si="0"/>
        <v>0</v>
      </c>
      <c r="H34" s="8" t="s">
        <v>44</v>
      </c>
      <c r="I34" s="20"/>
    </row>
    <row r="35" spans="1:201" s="28" customFormat="1" ht="67.75" customHeight="1" x14ac:dyDescent="0.25">
      <c r="A35" s="24">
        <v>25</v>
      </c>
      <c r="B35" s="49" t="s">
        <v>87</v>
      </c>
      <c r="C35" s="48" t="s">
        <v>206</v>
      </c>
      <c r="D35" s="49">
        <v>1</v>
      </c>
      <c r="E35" s="49" t="s">
        <v>22</v>
      </c>
      <c r="F35" s="55">
        <v>0</v>
      </c>
      <c r="G35" s="27">
        <f t="shared" si="0"/>
        <v>0</v>
      </c>
      <c r="H35" s="8" t="s">
        <v>78</v>
      </c>
      <c r="I35" s="20"/>
    </row>
    <row r="36" spans="1:201" s="28" customFormat="1" ht="22.75" customHeight="1" x14ac:dyDescent="0.25">
      <c r="A36" s="24">
        <v>26</v>
      </c>
      <c r="B36" s="49" t="s">
        <v>88</v>
      </c>
      <c r="C36" s="48" t="s">
        <v>79</v>
      </c>
      <c r="D36" s="49">
        <v>1</v>
      </c>
      <c r="E36" s="49" t="s">
        <v>22</v>
      </c>
      <c r="F36" s="55">
        <v>0</v>
      </c>
      <c r="G36" s="27">
        <f t="shared" si="0"/>
        <v>0</v>
      </c>
      <c r="H36" s="8" t="s">
        <v>80</v>
      </c>
      <c r="I36" s="20"/>
    </row>
    <row r="37" spans="1:201" s="28" customFormat="1" ht="98.7" customHeight="1" x14ac:dyDescent="0.25">
      <c r="A37" s="24">
        <v>27</v>
      </c>
      <c r="B37" s="49" t="s">
        <v>89</v>
      </c>
      <c r="C37" s="141" t="s">
        <v>198</v>
      </c>
      <c r="D37" s="49">
        <v>1</v>
      </c>
      <c r="E37" s="49" t="s">
        <v>22</v>
      </c>
      <c r="F37" s="55">
        <v>0</v>
      </c>
      <c r="G37" s="27">
        <f t="shared" si="0"/>
        <v>0</v>
      </c>
      <c r="H37" s="139" t="s">
        <v>200</v>
      </c>
      <c r="I37" s="20"/>
    </row>
    <row r="38" spans="1:201" s="28" customFormat="1" ht="60.9" customHeight="1" x14ac:dyDescent="0.25">
      <c r="A38" s="24">
        <v>28</v>
      </c>
      <c r="B38" s="52" t="s">
        <v>90</v>
      </c>
      <c r="C38" s="143" t="s">
        <v>97</v>
      </c>
      <c r="D38" s="52">
        <v>1</v>
      </c>
      <c r="E38" s="52" t="s">
        <v>22</v>
      </c>
      <c r="F38" s="55">
        <v>0</v>
      </c>
      <c r="G38" s="27">
        <f t="shared" si="0"/>
        <v>0</v>
      </c>
      <c r="H38" s="139" t="s">
        <v>195</v>
      </c>
      <c r="I38" s="20"/>
    </row>
    <row r="39" spans="1:201" s="135" customFormat="1" ht="142.05000000000001" customHeight="1" x14ac:dyDescent="0.25">
      <c r="A39" s="128">
        <v>29</v>
      </c>
      <c r="B39" s="140" t="s">
        <v>89</v>
      </c>
      <c r="C39" s="141" t="s">
        <v>204</v>
      </c>
      <c r="D39" s="140">
        <v>1</v>
      </c>
      <c r="E39" s="140" t="s">
        <v>22</v>
      </c>
      <c r="F39" s="55">
        <v>0</v>
      </c>
      <c r="G39" s="132">
        <f t="shared" ref="G39" si="1">F39*D39</f>
        <v>0</v>
      </c>
      <c r="H39" s="139" t="s">
        <v>205</v>
      </c>
      <c r="I39" s="145"/>
    </row>
    <row r="40" spans="1:201" s="28" customFormat="1" ht="118.5" customHeight="1" x14ac:dyDescent="0.25">
      <c r="A40" s="24">
        <v>30</v>
      </c>
      <c r="B40" s="24" t="s">
        <v>41</v>
      </c>
      <c r="C40" s="25" t="s">
        <v>56</v>
      </c>
      <c r="D40" s="50">
        <v>30</v>
      </c>
      <c r="E40" s="26" t="s">
        <v>23</v>
      </c>
      <c r="F40" s="55">
        <v>0</v>
      </c>
      <c r="G40" s="27">
        <f t="shared" si="0"/>
        <v>0</v>
      </c>
      <c r="H40" s="8" t="s">
        <v>110</v>
      </c>
      <c r="I40" s="20"/>
      <c r="K40"/>
    </row>
    <row r="41" spans="1:201" s="28" customFormat="1" ht="59.1" customHeight="1" x14ac:dyDescent="0.25">
      <c r="A41" s="126">
        <v>31</v>
      </c>
      <c r="B41" s="24" t="s">
        <v>164</v>
      </c>
      <c r="C41" s="25" t="s">
        <v>154</v>
      </c>
      <c r="D41" s="50">
        <v>1</v>
      </c>
      <c r="E41" s="26" t="s">
        <v>22</v>
      </c>
      <c r="F41" s="55">
        <v>0</v>
      </c>
      <c r="G41" s="27">
        <f t="shared" si="0"/>
        <v>0</v>
      </c>
      <c r="H41" s="8" t="s">
        <v>175</v>
      </c>
      <c r="I41" s="125"/>
      <c r="K41"/>
    </row>
    <row r="42" spans="1:201" s="28" customFormat="1" ht="38" customHeight="1" x14ac:dyDescent="0.25">
      <c r="A42" s="126">
        <v>32</v>
      </c>
      <c r="B42" s="24" t="s">
        <v>149</v>
      </c>
      <c r="C42" s="25" t="s">
        <v>176</v>
      </c>
      <c r="D42" s="50">
        <v>1</v>
      </c>
      <c r="E42" s="26" t="s">
        <v>22</v>
      </c>
      <c r="F42" s="55">
        <v>0</v>
      </c>
      <c r="G42" s="27">
        <f t="shared" ref="G42:G43" si="2">F42*D42</f>
        <v>0</v>
      </c>
      <c r="H42" s="8" t="s">
        <v>160</v>
      </c>
      <c r="I42" s="123"/>
      <c r="K42"/>
    </row>
    <row r="43" spans="1:201" s="28" customFormat="1" ht="34.700000000000003" customHeight="1" x14ac:dyDescent="0.25">
      <c r="A43" s="24">
        <v>33</v>
      </c>
      <c r="B43" s="24" t="s">
        <v>188</v>
      </c>
      <c r="C43" s="25" t="s">
        <v>189</v>
      </c>
      <c r="D43" s="50">
        <v>4</v>
      </c>
      <c r="E43" s="26" t="s">
        <v>22</v>
      </c>
      <c r="F43" s="55">
        <v>0</v>
      </c>
      <c r="G43" s="27">
        <f t="shared" si="2"/>
        <v>0</v>
      </c>
      <c r="H43" s="8" t="s">
        <v>190</v>
      </c>
      <c r="K43"/>
    </row>
    <row r="44" spans="1:201" s="20" customFormat="1" ht="15.75" customHeight="1" x14ac:dyDescent="0.25">
      <c r="A44" s="150" t="s">
        <v>32</v>
      </c>
      <c r="B44" s="151"/>
      <c r="C44" s="152"/>
      <c r="D44" s="43"/>
      <c r="E44" s="44"/>
      <c r="F44" s="132"/>
      <c r="G44" s="45"/>
      <c r="H44" s="46"/>
      <c r="I44" s="125"/>
    </row>
    <row r="45" spans="1:201" ht="52.7" customHeight="1" x14ac:dyDescent="0.3">
      <c r="A45" s="24">
        <v>34</v>
      </c>
      <c r="B45" s="49" t="s">
        <v>36</v>
      </c>
      <c r="C45" s="59" t="s">
        <v>35</v>
      </c>
      <c r="D45" s="49">
        <v>1</v>
      </c>
      <c r="E45" s="1" t="s">
        <v>13</v>
      </c>
      <c r="F45" s="55">
        <v>0</v>
      </c>
      <c r="G45" s="27">
        <f>F45*D45</f>
        <v>0</v>
      </c>
      <c r="H45" s="8" t="s">
        <v>34</v>
      </c>
      <c r="J45" s="18"/>
      <c r="K45" s="15"/>
      <c r="L45" s="17"/>
      <c r="M45" s="15"/>
      <c r="N45" s="15"/>
      <c r="O45" s="16"/>
      <c r="P45" s="16"/>
      <c r="Q45" s="17"/>
      <c r="R45" s="18"/>
      <c r="S45" s="15"/>
      <c r="T45" s="17"/>
      <c r="U45" s="15"/>
      <c r="V45" s="15"/>
      <c r="W45" s="16"/>
      <c r="X45" s="16"/>
      <c r="Y45" s="17"/>
      <c r="Z45" s="18"/>
      <c r="AA45" s="15"/>
      <c r="AB45" s="17"/>
      <c r="AC45" s="15"/>
      <c r="AD45" s="15"/>
      <c r="AE45" s="16"/>
      <c r="AF45" s="16"/>
      <c r="AG45" s="17"/>
      <c r="AH45" s="18"/>
      <c r="AI45" s="15"/>
      <c r="AJ45" s="17"/>
      <c r="AK45" s="15"/>
      <c r="AL45" s="15"/>
      <c r="AM45" s="16"/>
      <c r="AN45" s="16"/>
      <c r="AO45" s="17"/>
      <c r="AP45" s="18"/>
      <c r="AQ45" s="15"/>
      <c r="AR45" s="17"/>
      <c r="AS45" s="15"/>
      <c r="AT45" s="15"/>
      <c r="AU45" s="16"/>
      <c r="AV45" s="16"/>
      <c r="AW45" s="17"/>
      <c r="AX45" s="18"/>
      <c r="AY45" s="15"/>
      <c r="AZ45" s="17"/>
      <c r="BA45" s="15"/>
      <c r="BB45" s="15"/>
      <c r="BC45" s="16"/>
      <c r="BD45" s="16"/>
      <c r="BE45" s="17"/>
      <c r="BF45" s="18"/>
      <c r="BG45" s="15"/>
      <c r="BH45" s="17"/>
      <c r="BI45" s="15"/>
      <c r="BJ45" s="15"/>
      <c r="BK45" s="16"/>
      <c r="BL45" s="16"/>
      <c r="BM45" s="17"/>
      <c r="BN45" s="18"/>
      <c r="BO45" s="15"/>
      <c r="BP45" s="17"/>
      <c r="BQ45" s="15"/>
      <c r="BR45" s="15"/>
      <c r="BS45" s="16"/>
      <c r="BT45" s="16"/>
      <c r="BU45" s="17"/>
      <c r="BV45" s="18"/>
      <c r="BW45" s="15"/>
      <c r="BX45" s="17"/>
      <c r="BY45" s="15"/>
      <c r="BZ45" s="15"/>
      <c r="CA45" s="16"/>
      <c r="CB45" s="16"/>
      <c r="CC45" s="17"/>
      <c r="CD45" s="18"/>
      <c r="CE45" s="15"/>
      <c r="CF45" s="17"/>
      <c r="CG45" s="15"/>
      <c r="CH45" s="15"/>
      <c r="CI45" s="16"/>
      <c r="CJ45" s="16"/>
      <c r="CK45" s="17"/>
      <c r="CL45" s="18"/>
      <c r="CM45" s="15"/>
      <c r="CN45" s="17"/>
      <c r="CO45" s="15"/>
      <c r="CP45" s="15"/>
      <c r="CQ45" s="16"/>
      <c r="CR45" s="16"/>
      <c r="CS45" s="17"/>
      <c r="CT45" s="18"/>
      <c r="CU45" s="15"/>
      <c r="CV45" s="17"/>
      <c r="CW45" s="15"/>
      <c r="CX45" s="15"/>
      <c r="CY45" s="16"/>
      <c r="CZ45" s="16"/>
      <c r="DA45" s="17"/>
      <c r="DB45" s="18"/>
      <c r="DC45" s="15"/>
      <c r="DD45" s="17"/>
      <c r="DE45" s="15"/>
      <c r="DF45" s="15"/>
      <c r="DG45" s="16"/>
      <c r="DH45" s="16"/>
      <c r="DI45" s="17"/>
      <c r="DJ45" s="18"/>
      <c r="DK45" s="15"/>
      <c r="DL45" s="17"/>
      <c r="DM45" s="15"/>
      <c r="DN45" s="15"/>
      <c r="DO45" s="16"/>
      <c r="DP45" s="16"/>
      <c r="DQ45" s="17"/>
      <c r="DR45" s="18"/>
      <c r="DS45" s="15"/>
      <c r="DT45" s="17"/>
      <c r="DU45" s="15"/>
      <c r="DV45" s="15"/>
      <c r="DW45" s="16"/>
      <c r="DX45" s="16"/>
      <c r="DY45" s="17"/>
      <c r="DZ45" s="18"/>
      <c r="EA45" s="15"/>
      <c r="EB45" s="17"/>
      <c r="EC45" s="15"/>
      <c r="ED45" s="15"/>
      <c r="EE45" s="16"/>
      <c r="EF45" s="16"/>
      <c r="EG45" s="17"/>
      <c r="EH45" s="18"/>
      <c r="EI45" s="15"/>
      <c r="EJ45" s="17"/>
      <c r="EK45" s="15"/>
      <c r="EL45" s="15"/>
      <c r="EM45" s="16"/>
      <c r="EN45" s="16"/>
      <c r="EO45" s="17"/>
      <c r="EP45" s="18"/>
      <c r="EQ45" s="15"/>
      <c r="ER45" s="17"/>
      <c r="ES45" s="15"/>
      <c r="ET45" s="15"/>
      <c r="EU45" s="16"/>
      <c r="EV45" s="16"/>
      <c r="EW45" s="17"/>
      <c r="EX45" s="18"/>
      <c r="EY45" s="15"/>
      <c r="EZ45" s="17"/>
      <c r="FA45" s="15"/>
      <c r="FB45" s="15"/>
      <c r="FC45" s="16"/>
      <c r="FD45" s="16"/>
      <c r="FE45" s="17"/>
      <c r="FF45" s="18"/>
      <c r="FG45" s="15"/>
      <c r="FH45" s="17"/>
      <c r="FI45" s="15"/>
      <c r="FJ45" s="15"/>
      <c r="FK45" s="16"/>
      <c r="FL45" s="16"/>
      <c r="FM45" s="17"/>
      <c r="FN45" s="18"/>
      <c r="FO45" s="15"/>
      <c r="FP45" s="17"/>
      <c r="FQ45" s="15"/>
      <c r="FR45" s="15"/>
      <c r="FS45" s="16"/>
      <c r="FT45" s="16"/>
      <c r="FU45" s="17"/>
      <c r="FV45" s="18"/>
      <c r="FW45" s="15"/>
      <c r="FX45" s="17"/>
      <c r="FY45" s="15"/>
      <c r="FZ45" s="15"/>
      <c r="GA45" s="16"/>
      <c r="GB45" s="16"/>
      <c r="GC45" s="17"/>
      <c r="GD45" s="18"/>
      <c r="GE45" s="15"/>
      <c r="GF45" s="17"/>
      <c r="GG45" s="15"/>
      <c r="GH45" s="15"/>
      <c r="GI45" s="16"/>
      <c r="GJ45" s="16"/>
      <c r="GK45" s="17"/>
      <c r="GL45" s="18"/>
      <c r="GM45" s="15"/>
      <c r="GN45" s="17"/>
      <c r="GO45" s="15"/>
      <c r="GP45" s="15"/>
      <c r="GQ45" s="16"/>
      <c r="GR45" s="16"/>
      <c r="GS45" s="17"/>
    </row>
    <row r="46" spans="1:201" ht="38.950000000000003" customHeight="1" x14ac:dyDescent="0.3">
      <c r="A46" s="24">
        <v>35</v>
      </c>
      <c r="B46" s="1" t="s">
        <v>20</v>
      </c>
      <c r="C46" s="2" t="s">
        <v>46</v>
      </c>
      <c r="D46" s="41">
        <v>1</v>
      </c>
      <c r="E46" s="1" t="s">
        <v>13</v>
      </c>
      <c r="F46" s="55">
        <v>0</v>
      </c>
      <c r="G46" s="27">
        <f>F46*D46</f>
        <v>0</v>
      </c>
      <c r="H46" s="8" t="s">
        <v>45</v>
      </c>
      <c r="I46" s="22"/>
      <c r="J46" s="18"/>
      <c r="K46" s="15"/>
      <c r="L46" s="17"/>
      <c r="M46" s="15"/>
      <c r="N46" s="15"/>
      <c r="O46" s="16"/>
      <c r="P46" s="16"/>
      <c r="Q46" s="17"/>
      <c r="R46" s="18"/>
      <c r="S46" s="15"/>
      <c r="T46" s="17"/>
      <c r="U46" s="15"/>
      <c r="V46" s="15"/>
      <c r="W46" s="16"/>
      <c r="X46" s="16"/>
      <c r="Y46" s="17"/>
      <c r="Z46" s="18"/>
      <c r="AA46" s="15"/>
      <c r="AB46" s="17"/>
      <c r="AC46" s="15"/>
      <c r="AD46" s="15"/>
      <c r="AE46" s="16"/>
      <c r="AF46" s="16"/>
      <c r="AG46" s="17"/>
      <c r="AH46" s="18"/>
      <c r="AI46" s="15"/>
      <c r="AJ46" s="17"/>
      <c r="AK46" s="15"/>
      <c r="AL46" s="15"/>
      <c r="AM46" s="16"/>
      <c r="AN46" s="16"/>
      <c r="AO46" s="17"/>
      <c r="AP46" s="18"/>
      <c r="AQ46" s="15"/>
      <c r="AR46" s="17"/>
      <c r="AS46" s="15"/>
      <c r="AT46" s="15"/>
      <c r="AU46" s="16"/>
      <c r="AV46" s="16"/>
      <c r="AW46" s="17"/>
      <c r="AX46" s="18"/>
      <c r="AY46" s="15"/>
      <c r="AZ46" s="17"/>
      <c r="BA46" s="15"/>
      <c r="BB46" s="15"/>
      <c r="BC46" s="16"/>
      <c r="BD46" s="16"/>
      <c r="BE46" s="17"/>
      <c r="BF46" s="18"/>
      <c r="BG46" s="15"/>
      <c r="BH46" s="17"/>
      <c r="BI46" s="15"/>
      <c r="BJ46" s="15"/>
      <c r="BK46" s="16"/>
      <c r="BL46" s="16"/>
      <c r="BM46" s="17"/>
      <c r="BN46" s="18"/>
      <c r="BO46" s="15"/>
      <c r="BP46" s="17"/>
      <c r="BQ46" s="15"/>
      <c r="BR46" s="15"/>
      <c r="BS46" s="16"/>
      <c r="BT46" s="16"/>
      <c r="BU46" s="17"/>
      <c r="BV46" s="18"/>
      <c r="BW46" s="15"/>
      <c r="BX46" s="17"/>
      <c r="BY46" s="15"/>
      <c r="BZ46" s="15"/>
      <c r="CA46" s="16"/>
      <c r="CB46" s="16"/>
      <c r="CC46" s="17"/>
      <c r="CD46" s="18"/>
      <c r="CE46" s="15"/>
      <c r="CF46" s="17"/>
      <c r="CG46" s="15"/>
      <c r="CH46" s="15"/>
      <c r="CI46" s="16"/>
      <c r="CJ46" s="16"/>
      <c r="CK46" s="17"/>
      <c r="CL46" s="18"/>
      <c r="CM46" s="15"/>
      <c r="CN46" s="17"/>
      <c r="CO46" s="15"/>
      <c r="CP46" s="15"/>
      <c r="CQ46" s="16"/>
      <c r="CR46" s="16"/>
      <c r="CS46" s="17"/>
      <c r="CT46" s="18"/>
      <c r="CU46" s="15"/>
      <c r="CV46" s="17"/>
      <c r="CW46" s="15"/>
      <c r="CX46" s="15"/>
      <c r="CY46" s="16"/>
      <c r="CZ46" s="16"/>
      <c r="DA46" s="17"/>
      <c r="DB46" s="18"/>
      <c r="DC46" s="15"/>
      <c r="DD46" s="17"/>
      <c r="DE46" s="15"/>
      <c r="DF46" s="15"/>
      <c r="DG46" s="16"/>
      <c r="DH46" s="16"/>
      <c r="DI46" s="17"/>
      <c r="DJ46" s="18"/>
      <c r="DK46" s="15"/>
      <c r="DL46" s="17"/>
      <c r="DM46" s="15"/>
      <c r="DN46" s="15"/>
      <c r="DO46" s="16"/>
      <c r="DP46" s="16"/>
      <c r="DQ46" s="17"/>
      <c r="DR46" s="18"/>
      <c r="DS46" s="15"/>
      <c r="DT46" s="17"/>
      <c r="DU46" s="15"/>
      <c r="DV46" s="15"/>
      <c r="DW46" s="16"/>
      <c r="DX46" s="16"/>
      <c r="DY46" s="17"/>
      <c r="DZ46" s="18"/>
      <c r="EA46" s="15"/>
      <c r="EB46" s="17"/>
      <c r="EC46" s="15"/>
      <c r="ED46" s="15"/>
      <c r="EE46" s="16"/>
      <c r="EF46" s="16"/>
      <c r="EG46" s="17"/>
      <c r="EH46" s="18"/>
      <c r="EI46" s="15"/>
      <c r="EJ46" s="17"/>
      <c r="EK46" s="15"/>
      <c r="EL46" s="15"/>
      <c r="EM46" s="16"/>
      <c r="EN46" s="16"/>
      <c r="EO46" s="17"/>
      <c r="EP46" s="18"/>
      <c r="EQ46" s="15"/>
      <c r="ER46" s="17"/>
      <c r="ES46" s="15"/>
      <c r="ET46" s="15"/>
      <c r="EU46" s="16"/>
      <c r="EV46" s="16"/>
      <c r="EW46" s="17"/>
      <c r="EX46" s="18"/>
      <c r="EY46" s="15"/>
      <c r="EZ46" s="17"/>
      <c r="FA46" s="15"/>
      <c r="FB46" s="15"/>
      <c r="FC46" s="16"/>
      <c r="FD46" s="16"/>
      <c r="FE46" s="17"/>
      <c r="FF46" s="18"/>
      <c r="FG46" s="15"/>
      <c r="FH46" s="17"/>
      <c r="FI46" s="15"/>
      <c r="FJ46" s="15"/>
      <c r="FK46" s="16"/>
      <c r="FL46" s="16"/>
      <c r="FM46" s="17"/>
      <c r="FN46" s="18"/>
      <c r="FO46" s="15"/>
      <c r="FP46" s="17"/>
      <c r="FQ46" s="15"/>
      <c r="FR46" s="15"/>
      <c r="FS46" s="16"/>
      <c r="FT46" s="16"/>
      <c r="FU46" s="17"/>
      <c r="FV46" s="18"/>
      <c r="FW46" s="15"/>
      <c r="FX46" s="17"/>
      <c r="FY46" s="15"/>
      <c r="FZ46" s="15"/>
      <c r="GA46" s="16"/>
      <c r="GB46" s="16"/>
      <c r="GC46" s="17"/>
      <c r="GD46" s="18"/>
      <c r="GE46" s="15"/>
      <c r="GF46" s="17"/>
      <c r="GG46" s="15"/>
      <c r="GH46" s="15"/>
      <c r="GI46" s="16"/>
      <c r="GJ46" s="16"/>
      <c r="GK46" s="17"/>
      <c r="GL46" s="18"/>
      <c r="GM46" s="15"/>
      <c r="GN46" s="17"/>
      <c r="GO46" s="15"/>
      <c r="GP46" s="15"/>
      <c r="GQ46" s="16"/>
      <c r="GR46" s="16"/>
      <c r="GS46" s="17"/>
    </row>
    <row r="47" spans="1:201" s="20" customFormat="1" ht="37.5" customHeight="1" x14ac:dyDescent="0.25">
      <c r="A47" s="24">
        <v>36</v>
      </c>
      <c r="B47" s="1" t="s">
        <v>11</v>
      </c>
      <c r="C47" s="2" t="s">
        <v>47</v>
      </c>
      <c r="D47" s="41">
        <v>1</v>
      </c>
      <c r="E47" s="1" t="s">
        <v>13</v>
      </c>
      <c r="F47" s="55">
        <v>0</v>
      </c>
      <c r="G47" s="27">
        <f>F47*D47</f>
        <v>0</v>
      </c>
      <c r="H47" s="9" t="s">
        <v>18</v>
      </c>
      <c r="I47" s="22"/>
      <c r="J47" s="23"/>
      <c r="K47" s="19"/>
      <c r="L47" s="22"/>
      <c r="M47" s="19"/>
      <c r="N47" s="19"/>
      <c r="O47" s="21"/>
      <c r="P47" s="21"/>
      <c r="Q47" s="22"/>
      <c r="R47" s="23"/>
      <c r="S47" s="19"/>
      <c r="T47" s="22"/>
      <c r="U47" s="19"/>
      <c r="V47" s="19"/>
      <c r="W47" s="21"/>
      <c r="X47" s="21"/>
      <c r="Y47" s="22"/>
      <c r="Z47" s="23"/>
      <c r="AA47" s="19"/>
      <c r="AB47" s="22"/>
      <c r="AC47" s="19"/>
      <c r="AD47" s="19"/>
      <c r="AE47" s="21"/>
      <c r="AF47" s="21"/>
      <c r="AG47" s="22"/>
      <c r="AH47" s="23"/>
      <c r="AI47" s="19"/>
      <c r="AJ47" s="22"/>
      <c r="AK47" s="19"/>
      <c r="AL47" s="19"/>
      <c r="AM47" s="21"/>
      <c r="AN47" s="21"/>
      <c r="AO47" s="22"/>
      <c r="AP47" s="23"/>
      <c r="AQ47" s="19"/>
      <c r="AR47" s="22"/>
      <c r="AS47" s="19"/>
      <c r="AT47" s="19"/>
      <c r="AU47" s="21"/>
      <c r="AV47" s="21"/>
      <c r="AW47" s="22"/>
      <c r="AX47" s="23"/>
      <c r="AY47" s="19"/>
      <c r="AZ47" s="22"/>
      <c r="BA47" s="19"/>
      <c r="BB47" s="19"/>
      <c r="BC47" s="21"/>
      <c r="BD47" s="21"/>
      <c r="BE47" s="22"/>
      <c r="BF47" s="23"/>
      <c r="BG47" s="19"/>
      <c r="BH47" s="22"/>
      <c r="BI47" s="19"/>
      <c r="BJ47" s="19"/>
      <c r="BK47" s="21"/>
      <c r="BL47" s="21"/>
      <c r="BM47" s="22"/>
      <c r="BN47" s="23"/>
      <c r="BO47" s="19"/>
      <c r="BP47" s="22"/>
      <c r="BQ47" s="19"/>
      <c r="BR47" s="19"/>
      <c r="BS47" s="21"/>
      <c r="BT47" s="21"/>
      <c r="BU47" s="22"/>
      <c r="BV47" s="23"/>
      <c r="BW47" s="19"/>
      <c r="BX47" s="22"/>
      <c r="BY47" s="19"/>
      <c r="BZ47" s="19"/>
      <c r="CA47" s="21"/>
      <c r="CB47" s="21"/>
      <c r="CC47" s="22"/>
      <c r="CD47" s="23"/>
      <c r="CE47" s="19"/>
      <c r="CF47" s="22"/>
      <c r="CG47" s="19"/>
      <c r="CH47" s="19"/>
      <c r="CI47" s="21"/>
      <c r="CJ47" s="21"/>
      <c r="CK47" s="22"/>
      <c r="CL47" s="23"/>
      <c r="CM47" s="19"/>
      <c r="CN47" s="22"/>
      <c r="CO47" s="19"/>
      <c r="CP47" s="19"/>
      <c r="CQ47" s="21"/>
      <c r="CR47" s="21"/>
      <c r="CS47" s="22"/>
      <c r="CT47" s="23"/>
      <c r="CU47" s="19"/>
      <c r="CV47" s="22"/>
      <c r="CW47" s="19"/>
      <c r="CX47" s="19"/>
      <c r="CY47" s="21"/>
      <c r="CZ47" s="21"/>
      <c r="DA47" s="22"/>
      <c r="DB47" s="23"/>
      <c r="DC47" s="19"/>
      <c r="DD47" s="22"/>
      <c r="DE47" s="19"/>
      <c r="DF47" s="19"/>
      <c r="DG47" s="21"/>
      <c r="DH47" s="21"/>
      <c r="DI47" s="22"/>
      <c r="DJ47" s="23"/>
      <c r="DK47" s="19"/>
      <c r="DL47" s="22"/>
      <c r="DM47" s="19"/>
      <c r="DN47" s="19"/>
      <c r="DO47" s="21"/>
      <c r="DP47" s="21"/>
      <c r="DQ47" s="22"/>
      <c r="DR47" s="23"/>
      <c r="DS47" s="19"/>
      <c r="DT47" s="22"/>
      <c r="DU47" s="19"/>
      <c r="DV47" s="19"/>
      <c r="DW47" s="21"/>
      <c r="DX47" s="21"/>
      <c r="DY47" s="22"/>
      <c r="DZ47" s="23"/>
      <c r="EA47" s="19"/>
      <c r="EB47" s="22"/>
      <c r="EC47" s="19"/>
      <c r="ED47" s="19"/>
      <c r="EE47" s="21"/>
      <c r="EF47" s="21"/>
      <c r="EG47" s="22"/>
      <c r="EH47" s="23"/>
      <c r="EI47" s="19"/>
      <c r="EJ47" s="22"/>
      <c r="EK47" s="19"/>
      <c r="EL47" s="19"/>
      <c r="EM47" s="21"/>
      <c r="EN47" s="21"/>
      <c r="EO47" s="22"/>
      <c r="EP47" s="23"/>
      <c r="EQ47" s="19"/>
      <c r="ER47" s="22"/>
      <c r="ES47" s="19"/>
      <c r="ET47" s="19"/>
      <c r="EU47" s="21"/>
      <c r="EV47" s="21"/>
      <c r="EW47" s="22"/>
      <c r="EX47" s="23"/>
      <c r="EY47" s="19"/>
      <c r="EZ47" s="22"/>
      <c r="FA47" s="19"/>
      <c r="FB47" s="19"/>
      <c r="FC47" s="21"/>
      <c r="FD47" s="21"/>
      <c r="FE47" s="22"/>
      <c r="FF47" s="23"/>
      <c r="FG47" s="19"/>
      <c r="FH47" s="22"/>
      <c r="FI47" s="19"/>
      <c r="FJ47" s="19"/>
      <c r="FK47" s="21"/>
      <c r="FL47" s="21"/>
      <c r="FM47" s="22"/>
      <c r="FN47" s="23"/>
      <c r="FO47" s="19"/>
      <c r="FP47" s="22"/>
      <c r="FQ47" s="19"/>
      <c r="FR47" s="19"/>
      <c r="FS47" s="21"/>
      <c r="FT47" s="21"/>
      <c r="FU47" s="22"/>
      <c r="FV47" s="23"/>
      <c r="FW47" s="19"/>
      <c r="FX47" s="22"/>
      <c r="FY47" s="19"/>
      <c r="FZ47" s="19"/>
      <c r="GA47" s="21"/>
      <c r="GB47" s="21"/>
      <c r="GC47" s="22"/>
      <c r="GD47" s="23"/>
      <c r="GE47" s="19"/>
      <c r="GF47" s="22"/>
      <c r="GG47" s="19"/>
      <c r="GH47" s="19"/>
      <c r="GI47" s="21"/>
      <c r="GJ47" s="21"/>
      <c r="GK47" s="22"/>
      <c r="GL47" s="23"/>
      <c r="GM47" s="19"/>
      <c r="GN47" s="22"/>
      <c r="GO47" s="19"/>
      <c r="GP47" s="19"/>
      <c r="GQ47" s="21"/>
      <c r="GR47" s="21"/>
      <c r="GS47" s="22"/>
    </row>
    <row r="48" spans="1:201" s="20" customFormat="1" ht="23.25" customHeight="1" x14ac:dyDescent="0.25">
      <c r="A48" s="24">
        <v>37</v>
      </c>
      <c r="B48" s="1" t="s">
        <v>12</v>
      </c>
      <c r="C48" s="2" t="s">
        <v>48</v>
      </c>
      <c r="D48" s="41">
        <v>1</v>
      </c>
      <c r="E48" s="1" t="s">
        <v>13</v>
      </c>
      <c r="F48" s="55">
        <v>0</v>
      </c>
      <c r="G48" s="27">
        <f>F48*D48</f>
        <v>0</v>
      </c>
      <c r="H48" s="9" t="s">
        <v>19</v>
      </c>
      <c r="I48" s="22"/>
      <c r="J48" s="23"/>
      <c r="K48" s="19"/>
      <c r="L48" s="22"/>
      <c r="M48" s="19"/>
      <c r="N48" s="19"/>
      <c r="O48" s="21"/>
      <c r="P48" s="21"/>
      <c r="Q48" s="22"/>
      <c r="R48" s="23"/>
      <c r="S48" s="19"/>
      <c r="T48" s="22"/>
      <c r="U48" s="19"/>
      <c r="V48" s="19"/>
      <c r="W48" s="21"/>
      <c r="X48" s="21"/>
      <c r="Y48" s="22"/>
      <c r="Z48" s="23"/>
      <c r="AA48" s="19"/>
      <c r="AB48" s="22"/>
      <c r="AC48" s="19"/>
      <c r="AD48" s="19"/>
      <c r="AE48" s="21"/>
      <c r="AF48" s="21"/>
      <c r="AG48" s="22"/>
      <c r="AH48" s="23"/>
      <c r="AI48" s="19"/>
      <c r="AJ48" s="22"/>
      <c r="AK48" s="19"/>
      <c r="AL48" s="19"/>
      <c r="AM48" s="21"/>
      <c r="AN48" s="21"/>
      <c r="AO48" s="22"/>
      <c r="AP48" s="23"/>
      <c r="AQ48" s="19"/>
      <c r="AR48" s="22"/>
      <c r="AS48" s="19"/>
      <c r="AT48" s="19"/>
      <c r="AU48" s="21"/>
      <c r="AV48" s="21"/>
      <c r="AW48" s="22"/>
      <c r="AX48" s="23"/>
      <c r="AY48" s="19"/>
      <c r="AZ48" s="22"/>
      <c r="BA48" s="19"/>
      <c r="BB48" s="19"/>
      <c r="BC48" s="21"/>
      <c r="BD48" s="21"/>
      <c r="BE48" s="22"/>
      <c r="BF48" s="23"/>
      <c r="BG48" s="19"/>
      <c r="BH48" s="22"/>
      <c r="BI48" s="19"/>
      <c r="BJ48" s="19"/>
      <c r="BK48" s="21"/>
      <c r="BL48" s="21"/>
      <c r="BM48" s="22"/>
      <c r="BN48" s="23"/>
      <c r="BO48" s="19"/>
      <c r="BP48" s="22"/>
      <c r="BQ48" s="19"/>
      <c r="BR48" s="19"/>
      <c r="BS48" s="21"/>
      <c r="BT48" s="21"/>
      <c r="BU48" s="22"/>
      <c r="BV48" s="23"/>
      <c r="BW48" s="19"/>
      <c r="BX48" s="22"/>
      <c r="BY48" s="19"/>
      <c r="BZ48" s="19"/>
      <c r="CA48" s="21"/>
      <c r="CB48" s="21"/>
      <c r="CC48" s="22"/>
      <c r="CD48" s="23"/>
      <c r="CE48" s="19"/>
      <c r="CF48" s="22"/>
      <c r="CG48" s="19"/>
      <c r="CH48" s="19"/>
      <c r="CI48" s="21"/>
      <c r="CJ48" s="21"/>
      <c r="CK48" s="22"/>
      <c r="CL48" s="23"/>
      <c r="CM48" s="19"/>
      <c r="CN48" s="22"/>
      <c r="CO48" s="19"/>
      <c r="CP48" s="19"/>
      <c r="CQ48" s="21"/>
      <c r="CR48" s="21"/>
      <c r="CS48" s="22"/>
      <c r="CT48" s="23"/>
      <c r="CU48" s="19"/>
      <c r="CV48" s="22"/>
      <c r="CW48" s="19"/>
      <c r="CX48" s="19"/>
      <c r="CY48" s="21"/>
      <c r="CZ48" s="21"/>
      <c r="DA48" s="22"/>
      <c r="DB48" s="23"/>
      <c r="DC48" s="19"/>
      <c r="DD48" s="22"/>
      <c r="DE48" s="19"/>
      <c r="DF48" s="19"/>
      <c r="DG48" s="21"/>
      <c r="DH48" s="21"/>
      <c r="DI48" s="22"/>
      <c r="DJ48" s="23"/>
      <c r="DK48" s="19"/>
      <c r="DL48" s="22"/>
      <c r="DM48" s="19"/>
      <c r="DN48" s="19"/>
      <c r="DO48" s="21"/>
      <c r="DP48" s="21"/>
      <c r="DQ48" s="22"/>
      <c r="DR48" s="23"/>
      <c r="DS48" s="19"/>
      <c r="DT48" s="22"/>
      <c r="DU48" s="19"/>
      <c r="DV48" s="19"/>
      <c r="DW48" s="21"/>
      <c r="DX48" s="21"/>
      <c r="DY48" s="22"/>
      <c r="DZ48" s="23"/>
      <c r="EA48" s="19"/>
      <c r="EB48" s="22"/>
      <c r="EC48" s="19"/>
      <c r="ED48" s="19"/>
      <c r="EE48" s="21"/>
      <c r="EF48" s="21"/>
      <c r="EG48" s="22"/>
      <c r="EH48" s="23"/>
      <c r="EI48" s="19"/>
      <c r="EJ48" s="22"/>
      <c r="EK48" s="19"/>
      <c r="EL48" s="19"/>
      <c r="EM48" s="21"/>
      <c r="EN48" s="21"/>
      <c r="EO48" s="22"/>
      <c r="EP48" s="23"/>
      <c r="EQ48" s="19"/>
      <c r="ER48" s="22"/>
      <c r="ES48" s="19"/>
      <c r="ET48" s="19"/>
      <c r="EU48" s="21"/>
      <c r="EV48" s="21"/>
      <c r="EW48" s="22"/>
      <c r="EX48" s="23"/>
      <c r="EY48" s="19"/>
      <c r="EZ48" s="22"/>
      <c r="FA48" s="19"/>
      <c r="FB48" s="19"/>
      <c r="FC48" s="21"/>
      <c r="FD48" s="21"/>
      <c r="FE48" s="22"/>
      <c r="FF48" s="23"/>
      <c r="FG48" s="19"/>
      <c r="FH48" s="22"/>
      <c r="FI48" s="19"/>
      <c r="FJ48" s="19"/>
      <c r="FK48" s="21"/>
      <c r="FL48" s="21"/>
      <c r="FM48" s="22"/>
      <c r="FN48" s="23"/>
      <c r="FO48" s="19"/>
      <c r="FP48" s="22"/>
      <c r="FQ48" s="19"/>
      <c r="FR48" s="19"/>
      <c r="FS48" s="21"/>
      <c r="FT48" s="21"/>
      <c r="FU48" s="22"/>
      <c r="FV48" s="23"/>
      <c r="FW48" s="19"/>
      <c r="FX48" s="22"/>
      <c r="FY48" s="19"/>
      <c r="FZ48" s="19"/>
      <c r="GA48" s="21"/>
      <c r="GB48" s="21"/>
      <c r="GC48" s="22"/>
      <c r="GD48" s="23"/>
      <c r="GE48" s="19"/>
      <c r="GF48" s="22"/>
      <c r="GG48" s="19"/>
      <c r="GH48" s="19"/>
      <c r="GI48" s="21"/>
      <c r="GJ48" s="21"/>
      <c r="GK48" s="22"/>
      <c r="GL48" s="23"/>
      <c r="GM48" s="19"/>
      <c r="GN48" s="22"/>
      <c r="GO48" s="19"/>
      <c r="GP48" s="19"/>
      <c r="GQ48" s="21"/>
      <c r="GR48" s="21"/>
      <c r="GS48" s="22"/>
    </row>
    <row r="49" spans="1:9" s="20" customFormat="1" ht="24.75" customHeight="1" x14ac:dyDescent="0.25">
      <c r="C49" s="153" t="s">
        <v>15</v>
      </c>
      <c r="D49" s="153"/>
      <c r="E49" s="153"/>
      <c r="F49" s="153"/>
      <c r="G49" s="7">
        <f>SUM(G11:G48)</f>
        <v>0</v>
      </c>
      <c r="I49" s="22"/>
    </row>
    <row r="50" spans="1:9" ht="8.1999999999999993" customHeight="1" x14ac:dyDescent="0.3"/>
    <row r="51" spans="1:9" s="20" customFormat="1" ht="19.149999999999999" customHeight="1" x14ac:dyDescent="0.25">
      <c r="A51" s="33" t="s">
        <v>25</v>
      </c>
      <c r="D51" s="37"/>
      <c r="E51" s="30"/>
      <c r="F51" s="31"/>
      <c r="G51" s="31"/>
    </row>
    <row r="52" spans="1:9" s="20" customFormat="1" ht="19.149999999999999" customHeight="1" x14ac:dyDescent="0.25">
      <c r="A52" s="20" t="s">
        <v>27</v>
      </c>
      <c r="D52" s="37"/>
      <c r="E52" s="30"/>
      <c r="F52" s="31"/>
      <c r="G52" s="31"/>
    </row>
    <row r="53" spans="1:9" s="20" customFormat="1" ht="16.7" customHeight="1" x14ac:dyDescent="0.25">
      <c r="A53" s="20" t="s">
        <v>42</v>
      </c>
      <c r="D53" s="37"/>
      <c r="E53" s="30"/>
      <c r="F53" s="31"/>
      <c r="G53" s="31"/>
    </row>
    <row r="54" spans="1:9" s="20" customFormat="1" ht="14.25" customHeight="1" x14ac:dyDescent="0.25">
      <c r="A54" s="20" t="s">
        <v>26</v>
      </c>
      <c r="D54" s="37"/>
      <c r="E54" s="30"/>
      <c r="F54" s="31"/>
      <c r="G54" s="31"/>
    </row>
    <row r="57" spans="1:9" ht="18.350000000000001" x14ac:dyDescent="0.35">
      <c r="A57" s="56" t="s">
        <v>99</v>
      </c>
      <c r="B57" s="56"/>
      <c r="C57" s="56"/>
    </row>
  </sheetData>
  <mergeCells count="3">
    <mergeCell ref="A10:C10"/>
    <mergeCell ref="A44:C44"/>
    <mergeCell ref="C49:F49"/>
  </mergeCells>
  <pageMargins left="0.11811023622047245" right="0.11811023622047245" top="0.39370078740157483" bottom="0.3937007874015748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S55"/>
  <sheetViews>
    <sheetView tabSelected="1" topLeftCell="A13" workbookViewId="0">
      <selection activeCell="D16" sqref="A16:D16"/>
    </sheetView>
  </sheetViews>
  <sheetFormatPr defaultColWidth="8" defaultRowHeight="15.05" x14ac:dyDescent="0.3"/>
  <cols>
    <col min="1" max="1" width="6.77734375" style="12" customWidth="1"/>
    <col min="2" max="2" width="10.33203125" style="12" customWidth="1"/>
    <col min="3" max="3" width="32.44140625" style="12" customWidth="1"/>
    <col min="4" max="4" width="8.44140625" style="38" customWidth="1"/>
    <col min="5" max="5" width="7.77734375" style="10" bestFit="1" customWidth="1"/>
    <col min="6" max="6" width="11.21875" style="11" customWidth="1"/>
    <col min="7" max="7" width="12.6640625" style="11" customWidth="1"/>
    <col min="8" max="8" width="79.6640625" style="12" customWidth="1"/>
    <col min="9" max="9" width="21.109375" style="12" customWidth="1"/>
    <col min="10" max="16384" width="8" style="12"/>
  </cols>
  <sheetData>
    <row r="2" spans="1:9" ht="18.350000000000001" x14ac:dyDescent="0.35">
      <c r="C2" s="54" t="s">
        <v>94</v>
      </c>
    </row>
    <row r="4" spans="1:9" s="33" customFormat="1" ht="20.3" customHeight="1" x14ac:dyDescent="0.25">
      <c r="A4" s="34" t="s">
        <v>7</v>
      </c>
      <c r="B4" s="35"/>
      <c r="C4" s="58" t="s">
        <v>146</v>
      </c>
      <c r="D4" s="37"/>
      <c r="E4" s="30"/>
      <c r="F4" s="30"/>
      <c r="G4" s="30"/>
      <c r="H4" s="32"/>
    </row>
    <row r="5" spans="1:9" s="20" customFormat="1" ht="19.149999999999999" customHeight="1" x14ac:dyDescent="0.25">
      <c r="A5" s="29" t="s">
        <v>10</v>
      </c>
      <c r="C5" s="36" t="s">
        <v>14</v>
      </c>
      <c r="D5" s="37"/>
      <c r="E5" s="30"/>
      <c r="F5" s="31"/>
      <c r="G5" s="31"/>
      <c r="H5" s="29"/>
    </row>
    <row r="6" spans="1:9" s="20" customFormat="1" ht="19.149999999999999" customHeight="1" x14ac:dyDescent="0.25">
      <c r="A6" s="29" t="s">
        <v>8</v>
      </c>
      <c r="C6" s="57" t="s">
        <v>6</v>
      </c>
      <c r="D6" s="37"/>
      <c r="E6" s="30"/>
      <c r="F6" s="31"/>
      <c r="G6" s="31"/>
      <c r="H6" s="29"/>
    </row>
    <row r="7" spans="1:9" s="20" customFormat="1" ht="19.149999999999999" customHeight="1" x14ac:dyDescent="0.25">
      <c r="A7" s="29" t="s">
        <v>9</v>
      </c>
      <c r="C7" s="36" t="s">
        <v>28</v>
      </c>
      <c r="D7" s="37"/>
      <c r="E7" s="30"/>
      <c r="F7" s="31"/>
      <c r="G7" s="31"/>
      <c r="H7" s="29"/>
    </row>
    <row r="8" spans="1:9" ht="11.3" customHeight="1" x14ac:dyDescent="0.3">
      <c r="A8" s="10"/>
      <c r="B8" s="10"/>
      <c r="C8" s="13"/>
      <c r="H8" s="13"/>
    </row>
    <row r="9" spans="1:9" ht="51.75" customHeight="1" x14ac:dyDescent="0.3">
      <c r="A9" s="3" t="s">
        <v>0</v>
      </c>
      <c r="B9" s="3" t="s">
        <v>16</v>
      </c>
      <c r="C9" s="111" t="s">
        <v>17</v>
      </c>
      <c r="D9" s="39" t="s">
        <v>1</v>
      </c>
      <c r="E9" s="3" t="s">
        <v>2</v>
      </c>
      <c r="F9" s="5" t="s">
        <v>3</v>
      </c>
      <c r="G9" s="5" t="s">
        <v>4</v>
      </c>
      <c r="H9" s="112" t="s">
        <v>5</v>
      </c>
    </row>
    <row r="10" spans="1:9" ht="17.2" customHeight="1" x14ac:dyDescent="0.3">
      <c r="A10" s="147" t="s">
        <v>31</v>
      </c>
      <c r="B10" s="148"/>
      <c r="C10" s="149"/>
      <c r="D10" s="40"/>
      <c r="E10" s="24"/>
      <c r="F10" s="27"/>
      <c r="G10" s="27"/>
      <c r="H10" s="113"/>
    </row>
    <row r="11" spans="1:9" ht="182.95" customHeight="1" x14ac:dyDescent="0.3">
      <c r="A11" s="24">
        <v>1</v>
      </c>
      <c r="B11" s="24" t="s">
        <v>29</v>
      </c>
      <c r="C11" s="25" t="s">
        <v>53</v>
      </c>
      <c r="D11" s="40">
        <v>20</v>
      </c>
      <c r="E11" s="26" t="s">
        <v>23</v>
      </c>
      <c r="F11" s="55">
        <v>0</v>
      </c>
      <c r="G11" s="27">
        <f t="shared" ref="G11:G39" si="0">F11*D11</f>
        <v>0</v>
      </c>
      <c r="H11" s="8" t="s">
        <v>108</v>
      </c>
    </row>
    <row r="12" spans="1:9" ht="126" customHeight="1" x14ac:dyDescent="0.3">
      <c r="A12" s="24">
        <v>2</v>
      </c>
      <c r="B12" s="24" t="s">
        <v>30</v>
      </c>
      <c r="C12" s="25" t="s">
        <v>54</v>
      </c>
      <c r="D12" s="40">
        <v>2</v>
      </c>
      <c r="E12" s="26" t="s">
        <v>23</v>
      </c>
      <c r="F12" s="55">
        <v>0</v>
      </c>
      <c r="G12" s="27">
        <f t="shared" si="0"/>
        <v>0</v>
      </c>
      <c r="H12" s="8" t="s">
        <v>109</v>
      </c>
      <c r="I12" s="121"/>
    </row>
    <row r="13" spans="1:9" s="28" customFormat="1" ht="44.2" customHeight="1" x14ac:dyDescent="0.25">
      <c r="A13" s="24">
        <v>3</v>
      </c>
      <c r="B13" s="47" t="s">
        <v>43</v>
      </c>
      <c r="C13" s="25" t="s">
        <v>102</v>
      </c>
      <c r="D13" s="50">
        <v>6</v>
      </c>
      <c r="E13" s="26" t="s">
        <v>22</v>
      </c>
      <c r="F13" s="55">
        <v>0</v>
      </c>
      <c r="G13" s="27">
        <f t="shared" si="0"/>
        <v>0</v>
      </c>
      <c r="H13" s="8" t="s">
        <v>187</v>
      </c>
    </row>
    <row r="14" spans="1:9" s="28" customFormat="1" ht="44.2" customHeight="1" x14ac:dyDescent="0.25">
      <c r="A14" s="24">
        <v>4</v>
      </c>
      <c r="B14" s="47" t="s">
        <v>43</v>
      </c>
      <c r="C14" s="25" t="s">
        <v>184</v>
      </c>
      <c r="D14" s="50">
        <v>1</v>
      </c>
      <c r="E14" s="26" t="s">
        <v>22</v>
      </c>
      <c r="F14" s="55">
        <v>0</v>
      </c>
      <c r="G14" s="132">
        <f>F14*D14</f>
        <v>0</v>
      </c>
      <c r="H14" s="8" t="s">
        <v>185</v>
      </c>
    </row>
    <row r="15" spans="1:9" s="28" customFormat="1" ht="188.2" customHeight="1" x14ac:dyDescent="0.25">
      <c r="A15" s="24">
        <v>5</v>
      </c>
      <c r="B15" s="24" t="s">
        <v>33</v>
      </c>
      <c r="C15" s="25" t="s">
        <v>76</v>
      </c>
      <c r="D15" s="50">
        <v>14.5</v>
      </c>
      <c r="E15" s="26" t="s">
        <v>23</v>
      </c>
      <c r="F15" s="55">
        <v>0</v>
      </c>
      <c r="G15" s="27">
        <f t="shared" si="0"/>
        <v>0</v>
      </c>
      <c r="H15" s="133" t="s">
        <v>178</v>
      </c>
      <c r="I15" s="137"/>
    </row>
    <row r="16" spans="1:9" s="28" customFormat="1" ht="203.25" customHeight="1" x14ac:dyDescent="0.25">
      <c r="A16" s="128">
        <v>6</v>
      </c>
      <c r="B16" s="128" t="s">
        <v>49</v>
      </c>
      <c r="C16" s="129" t="s">
        <v>68</v>
      </c>
      <c r="D16" s="130">
        <v>23.3</v>
      </c>
      <c r="E16" s="26" t="s">
        <v>50</v>
      </c>
      <c r="F16" s="55">
        <v>0</v>
      </c>
      <c r="G16" s="27">
        <f t="shared" si="0"/>
        <v>0</v>
      </c>
      <c r="H16" s="8" t="s">
        <v>165</v>
      </c>
    </row>
    <row r="17" spans="1:9" s="28" customFormat="1" ht="73.150000000000006" customHeight="1" x14ac:dyDescent="0.25">
      <c r="A17" s="24">
        <v>7</v>
      </c>
      <c r="B17" s="24" t="s">
        <v>21</v>
      </c>
      <c r="C17" s="25" t="s">
        <v>55</v>
      </c>
      <c r="D17" s="50">
        <v>36</v>
      </c>
      <c r="E17" s="26" t="s">
        <v>24</v>
      </c>
      <c r="F17" s="55">
        <v>0</v>
      </c>
      <c r="G17" s="27">
        <f t="shared" si="0"/>
        <v>0</v>
      </c>
      <c r="H17" s="8" t="s">
        <v>166</v>
      </c>
    </row>
    <row r="18" spans="1:9" s="28" customFormat="1" ht="123.05" customHeight="1" x14ac:dyDescent="0.25">
      <c r="A18" s="24">
        <v>8</v>
      </c>
      <c r="B18" s="24" t="s">
        <v>38</v>
      </c>
      <c r="C18" s="25" t="s">
        <v>51</v>
      </c>
      <c r="D18" s="50">
        <v>2</v>
      </c>
      <c r="E18" s="26" t="s">
        <v>22</v>
      </c>
      <c r="F18" s="55">
        <v>0</v>
      </c>
      <c r="G18" s="27">
        <f t="shared" si="0"/>
        <v>0</v>
      </c>
      <c r="H18" s="9" t="s">
        <v>167</v>
      </c>
    </row>
    <row r="19" spans="1:9" s="28" customFormat="1" ht="82" customHeight="1" x14ac:dyDescent="0.25">
      <c r="A19" s="24">
        <v>9</v>
      </c>
      <c r="B19" s="24" t="s">
        <v>95</v>
      </c>
      <c r="C19" s="25" t="s">
        <v>101</v>
      </c>
      <c r="D19" s="50">
        <v>2</v>
      </c>
      <c r="E19" s="26" t="s">
        <v>22</v>
      </c>
      <c r="F19" s="55">
        <v>0</v>
      </c>
      <c r="G19" s="27">
        <f t="shared" si="0"/>
        <v>0</v>
      </c>
      <c r="H19" s="139" t="s">
        <v>159</v>
      </c>
    </row>
    <row r="20" spans="1:9" s="28" customFormat="1" ht="51.75" customHeight="1" x14ac:dyDescent="0.25">
      <c r="A20" s="24">
        <v>10</v>
      </c>
      <c r="B20" s="24" t="s">
        <v>82</v>
      </c>
      <c r="C20" s="51" t="s">
        <v>81</v>
      </c>
      <c r="D20" s="50">
        <v>72</v>
      </c>
      <c r="E20" s="27" t="s">
        <v>24</v>
      </c>
      <c r="F20" s="55">
        <v>0</v>
      </c>
      <c r="G20" s="27">
        <f t="shared" si="0"/>
        <v>0</v>
      </c>
      <c r="H20" s="8" t="s">
        <v>156</v>
      </c>
    </row>
    <row r="21" spans="1:9" s="28" customFormat="1" ht="51.75" customHeight="1" x14ac:dyDescent="0.25">
      <c r="A21" s="24">
        <v>11</v>
      </c>
      <c r="B21" s="24" t="s">
        <v>52</v>
      </c>
      <c r="C21" s="25" t="s">
        <v>103</v>
      </c>
      <c r="D21" s="50">
        <v>1</v>
      </c>
      <c r="E21" s="26" t="s">
        <v>22</v>
      </c>
      <c r="F21" s="55">
        <v>0</v>
      </c>
      <c r="G21" s="27">
        <f t="shared" si="0"/>
        <v>0</v>
      </c>
      <c r="H21" s="8" t="s">
        <v>163</v>
      </c>
    </row>
    <row r="22" spans="1:9" s="28" customFormat="1" ht="68.25" customHeight="1" x14ac:dyDescent="0.25">
      <c r="A22" s="24">
        <v>12</v>
      </c>
      <c r="B22" s="49" t="s">
        <v>73</v>
      </c>
      <c r="C22" s="48" t="s">
        <v>77</v>
      </c>
      <c r="D22" s="49">
        <v>10</v>
      </c>
      <c r="E22" s="1" t="s">
        <v>23</v>
      </c>
      <c r="F22" s="55">
        <v>0</v>
      </c>
      <c r="G22" s="27">
        <f t="shared" si="0"/>
        <v>0</v>
      </c>
      <c r="H22" s="8" t="s">
        <v>104</v>
      </c>
    </row>
    <row r="23" spans="1:9" s="28" customFormat="1" ht="34.700000000000003" customHeight="1" x14ac:dyDescent="0.25">
      <c r="A23" s="24">
        <v>13</v>
      </c>
      <c r="B23" s="49" t="s">
        <v>57</v>
      </c>
      <c r="C23" s="48" t="s">
        <v>96</v>
      </c>
      <c r="D23" s="49">
        <v>110</v>
      </c>
      <c r="E23" s="1" t="s">
        <v>23</v>
      </c>
      <c r="F23" s="55">
        <v>0</v>
      </c>
      <c r="G23" s="27">
        <f t="shared" si="0"/>
        <v>0</v>
      </c>
      <c r="H23" s="8" t="s">
        <v>58</v>
      </c>
    </row>
    <row r="24" spans="1:9" s="28" customFormat="1" ht="84.45" customHeight="1" x14ac:dyDescent="0.25">
      <c r="A24" s="24">
        <v>14</v>
      </c>
      <c r="B24" s="49" t="s">
        <v>105</v>
      </c>
      <c r="C24" s="48" t="s">
        <v>59</v>
      </c>
      <c r="D24" s="49">
        <v>85</v>
      </c>
      <c r="E24" s="1" t="s">
        <v>23</v>
      </c>
      <c r="F24" s="55">
        <v>0</v>
      </c>
      <c r="G24" s="27">
        <f t="shared" si="0"/>
        <v>0</v>
      </c>
      <c r="H24" s="139" t="s">
        <v>202</v>
      </c>
    </row>
    <row r="25" spans="1:9" s="28" customFormat="1" ht="37.15" customHeight="1" x14ac:dyDescent="0.25">
      <c r="A25" s="24">
        <v>15</v>
      </c>
      <c r="B25" s="49" t="s">
        <v>60</v>
      </c>
      <c r="C25" s="48" t="s">
        <v>91</v>
      </c>
      <c r="D25" s="49">
        <v>20</v>
      </c>
      <c r="E25" s="1" t="s">
        <v>23</v>
      </c>
      <c r="F25" s="55">
        <v>0</v>
      </c>
      <c r="G25" s="27">
        <f t="shared" si="0"/>
        <v>0</v>
      </c>
      <c r="H25" s="8" t="s">
        <v>98</v>
      </c>
    </row>
    <row r="26" spans="1:9" s="28" customFormat="1" ht="31.75" customHeight="1" x14ac:dyDescent="0.25">
      <c r="A26" s="24">
        <v>16</v>
      </c>
      <c r="B26" s="49" t="s">
        <v>74</v>
      </c>
      <c r="C26" s="48" t="s">
        <v>75</v>
      </c>
      <c r="D26" s="53">
        <v>2</v>
      </c>
      <c r="E26" s="1" t="s">
        <v>22</v>
      </c>
      <c r="F26" s="55">
        <v>0</v>
      </c>
      <c r="G26" s="27">
        <f t="shared" si="0"/>
        <v>0</v>
      </c>
      <c r="H26" s="8" t="s">
        <v>106</v>
      </c>
    </row>
    <row r="27" spans="1:9" s="28" customFormat="1" ht="37.5" customHeight="1" x14ac:dyDescent="0.25">
      <c r="A27" s="24">
        <v>17</v>
      </c>
      <c r="B27" s="49" t="s">
        <v>85</v>
      </c>
      <c r="C27" s="48" t="s">
        <v>84</v>
      </c>
      <c r="D27" s="49">
        <v>36</v>
      </c>
      <c r="E27" s="1" t="s">
        <v>24</v>
      </c>
      <c r="F27" s="55">
        <v>0</v>
      </c>
      <c r="G27" s="27">
        <f t="shared" si="0"/>
        <v>0</v>
      </c>
      <c r="H27" s="8" t="s">
        <v>158</v>
      </c>
      <c r="I27" s="127"/>
    </row>
    <row r="28" spans="1:9" s="28" customFormat="1" ht="82" customHeight="1" x14ac:dyDescent="0.25">
      <c r="A28" s="24">
        <v>18</v>
      </c>
      <c r="B28" s="49" t="s">
        <v>83</v>
      </c>
      <c r="C28" s="48" t="s">
        <v>86</v>
      </c>
      <c r="D28" s="49">
        <v>2</v>
      </c>
      <c r="E28" s="1" t="s">
        <v>22</v>
      </c>
      <c r="F28" s="55">
        <v>0</v>
      </c>
      <c r="G28" s="27">
        <f t="shared" si="0"/>
        <v>0</v>
      </c>
      <c r="H28" s="8" t="s">
        <v>107</v>
      </c>
      <c r="I28" s="60"/>
    </row>
    <row r="29" spans="1:9" s="28" customFormat="1" ht="43.55" customHeight="1" x14ac:dyDescent="0.25">
      <c r="A29" s="24">
        <v>19</v>
      </c>
      <c r="B29" s="49" t="s">
        <v>61</v>
      </c>
      <c r="C29" s="48" t="s">
        <v>62</v>
      </c>
      <c r="D29" s="49">
        <v>1</v>
      </c>
      <c r="E29" s="49"/>
      <c r="F29" s="55">
        <v>0</v>
      </c>
      <c r="G29" s="27">
        <f t="shared" si="0"/>
        <v>0</v>
      </c>
      <c r="H29" s="8" t="s">
        <v>92</v>
      </c>
    </row>
    <row r="30" spans="1:9" s="28" customFormat="1" ht="46.5" customHeight="1" x14ac:dyDescent="0.25">
      <c r="A30" s="24">
        <v>20</v>
      </c>
      <c r="B30" s="49" t="s">
        <v>63</v>
      </c>
      <c r="C30" s="48" t="s">
        <v>64</v>
      </c>
      <c r="D30" s="49">
        <v>1</v>
      </c>
      <c r="E30" s="49"/>
      <c r="F30" s="55">
        <v>0</v>
      </c>
      <c r="G30" s="27">
        <f t="shared" si="0"/>
        <v>0</v>
      </c>
      <c r="H30" s="8" t="s">
        <v>93</v>
      </c>
    </row>
    <row r="31" spans="1:9" s="28" customFormat="1" ht="47.3" customHeight="1" x14ac:dyDescent="0.25">
      <c r="A31" s="24">
        <v>21</v>
      </c>
      <c r="B31" s="49" t="s">
        <v>65</v>
      </c>
      <c r="C31" s="48" t="s">
        <v>66</v>
      </c>
      <c r="D31" s="49">
        <v>360</v>
      </c>
      <c r="E31" s="49" t="s">
        <v>67</v>
      </c>
      <c r="F31" s="55">
        <v>0</v>
      </c>
      <c r="G31" s="27">
        <f t="shared" si="0"/>
        <v>0</v>
      </c>
      <c r="H31" s="8" t="s">
        <v>100</v>
      </c>
    </row>
    <row r="32" spans="1:9" s="28" customFormat="1" ht="216" customHeight="1" x14ac:dyDescent="0.25">
      <c r="A32" s="24">
        <v>22</v>
      </c>
      <c r="B32" s="24" t="s">
        <v>69</v>
      </c>
      <c r="C32" s="25" t="s">
        <v>70</v>
      </c>
      <c r="D32" s="50">
        <v>120</v>
      </c>
      <c r="E32" s="26" t="s">
        <v>67</v>
      </c>
      <c r="F32" s="55">
        <v>0</v>
      </c>
      <c r="G32" s="27">
        <f t="shared" si="0"/>
        <v>0</v>
      </c>
      <c r="H32" s="138" t="s">
        <v>183</v>
      </c>
      <c r="I32" s="127"/>
    </row>
    <row r="33" spans="1:201" s="28" customFormat="1" ht="23.25" customHeight="1" x14ac:dyDescent="0.25">
      <c r="A33" s="24">
        <v>23</v>
      </c>
      <c r="B33" s="1" t="s">
        <v>40</v>
      </c>
      <c r="C33" s="2" t="s">
        <v>72</v>
      </c>
      <c r="D33" s="1">
        <v>1</v>
      </c>
      <c r="E33" s="1" t="s">
        <v>13</v>
      </c>
      <c r="F33" s="55">
        <v>0</v>
      </c>
      <c r="G33" s="27">
        <f t="shared" si="0"/>
        <v>0</v>
      </c>
      <c r="H33" s="8" t="s">
        <v>71</v>
      </c>
    </row>
    <row r="34" spans="1:201" s="28" customFormat="1" ht="24.75" customHeight="1" x14ac:dyDescent="0.25">
      <c r="A34" s="24">
        <v>24</v>
      </c>
      <c r="B34" s="1" t="s">
        <v>37</v>
      </c>
      <c r="C34" s="2" t="s">
        <v>39</v>
      </c>
      <c r="D34" s="1">
        <v>1</v>
      </c>
      <c r="E34" s="1" t="s">
        <v>13</v>
      </c>
      <c r="F34" s="55">
        <v>0</v>
      </c>
      <c r="G34" s="27">
        <f t="shared" si="0"/>
        <v>0</v>
      </c>
      <c r="H34" s="8" t="s">
        <v>44</v>
      </c>
    </row>
    <row r="35" spans="1:201" s="28" customFormat="1" ht="67.75" customHeight="1" x14ac:dyDescent="0.25">
      <c r="A35" s="24">
        <v>25</v>
      </c>
      <c r="B35" s="49" t="s">
        <v>87</v>
      </c>
      <c r="C35" s="48" t="s">
        <v>207</v>
      </c>
      <c r="D35" s="49">
        <v>1</v>
      </c>
      <c r="E35" s="49" t="s">
        <v>22</v>
      </c>
      <c r="F35" s="55">
        <v>0</v>
      </c>
      <c r="G35" s="27">
        <f t="shared" si="0"/>
        <v>0</v>
      </c>
      <c r="H35" s="8" t="s">
        <v>78</v>
      </c>
      <c r="I35" s="20"/>
    </row>
    <row r="36" spans="1:201" s="28" customFormat="1" ht="22.75" customHeight="1" x14ac:dyDescent="0.25">
      <c r="A36" s="24">
        <v>26</v>
      </c>
      <c r="B36" s="49" t="s">
        <v>88</v>
      </c>
      <c r="C36" s="48" t="s">
        <v>79</v>
      </c>
      <c r="D36" s="49">
        <v>1</v>
      </c>
      <c r="E36" s="49" t="s">
        <v>22</v>
      </c>
      <c r="F36" s="55">
        <v>0</v>
      </c>
      <c r="G36" s="27">
        <f t="shared" si="0"/>
        <v>0</v>
      </c>
      <c r="H36" s="8" t="s">
        <v>80</v>
      </c>
    </row>
    <row r="37" spans="1:201" s="28" customFormat="1" ht="130.25" customHeight="1" x14ac:dyDescent="0.25">
      <c r="A37" s="24">
        <v>27</v>
      </c>
      <c r="B37" s="49" t="s">
        <v>89</v>
      </c>
      <c r="C37" s="141" t="s">
        <v>196</v>
      </c>
      <c r="D37" s="49">
        <v>1</v>
      </c>
      <c r="E37" s="49" t="s">
        <v>22</v>
      </c>
      <c r="F37" s="55">
        <v>0</v>
      </c>
      <c r="G37" s="27">
        <f t="shared" si="0"/>
        <v>0</v>
      </c>
      <c r="H37" s="139" t="s">
        <v>197</v>
      </c>
    </row>
    <row r="38" spans="1:201" s="28" customFormat="1" ht="74.3" customHeight="1" x14ac:dyDescent="0.25">
      <c r="A38" s="24">
        <v>28</v>
      </c>
      <c r="B38" s="52" t="s">
        <v>90</v>
      </c>
      <c r="C38" s="143" t="s">
        <v>97</v>
      </c>
      <c r="D38" s="52">
        <v>1</v>
      </c>
      <c r="E38" s="52" t="s">
        <v>22</v>
      </c>
      <c r="F38" s="55">
        <v>0</v>
      </c>
      <c r="G38" s="27">
        <f t="shared" si="0"/>
        <v>0</v>
      </c>
      <c r="H38" s="139" t="s">
        <v>195</v>
      </c>
    </row>
    <row r="39" spans="1:201" s="28" customFormat="1" ht="118.5" customHeight="1" x14ac:dyDescent="0.25">
      <c r="A39" s="126">
        <v>29</v>
      </c>
      <c r="B39" s="24" t="s">
        <v>41</v>
      </c>
      <c r="C39" s="25" t="s">
        <v>56</v>
      </c>
      <c r="D39" s="50">
        <v>20</v>
      </c>
      <c r="E39" s="26" t="s">
        <v>23</v>
      </c>
      <c r="F39" s="55">
        <v>0</v>
      </c>
      <c r="G39" s="27">
        <f t="shared" si="0"/>
        <v>0</v>
      </c>
      <c r="H39" s="8" t="s">
        <v>110</v>
      </c>
      <c r="K39"/>
    </row>
    <row r="40" spans="1:201" s="28" customFormat="1" ht="47.8" customHeight="1" x14ac:dyDescent="0.25">
      <c r="A40" s="126">
        <v>30</v>
      </c>
      <c r="B40" s="24" t="s">
        <v>164</v>
      </c>
      <c r="C40" s="25" t="s">
        <v>154</v>
      </c>
      <c r="D40" s="50">
        <v>1</v>
      </c>
      <c r="E40" s="26" t="s">
        <v>22</v>
      </c>
      <c r="F40" s="55">
        <v>0</v>
      </c>
      <c r="G40" s="27">
        <f t="shared" ref="G40:G41" si="1">F40*D40</f>
        <v>0</v>
      </c>
      <c r="H40" s="8" t="s">
        <v>175</v>
      </c>
      <c r="I40" s="125"/>
      <c r="K40"/>
    </row>
    <row r="41" spans="1:201" s="28" customFormat="1" ht="34.700000000000003" customHeight="1" x14ac:dyDescent="0.25">
      <c r="A41" s="24">
        <v>31</v>
      </c>
      <c r="B41" s="24" t="s">
        <v>188</v>
      </c>
      <c r="C41" s="25" t="s">
        <v>189</v>
      </c>
      <c r="D41" s="50">
        <v>3</v>
      </c>
      <c r="E41" s="26" t="s">
        <v>22</v>
      </c>
      <c r="F41" s="55">
        <v>0</v>
      </c>
      <c r="G41" s="27">
        <f t="shared" si="1"/>
        <v>0</v>
      </c>
      <c r="H41" s="8" t="s">
        <v>190</v>
      </c>
      <c r="K41"/>
    </row>
    <row r="42" spans="1:201" s="20" customFormat="1" ht="17.2" customHeight="1" x14ac:dyDescent="0.25">
      <c r="A42" s="150" t="s">
        <v>32</v>
      </c>
      <c r="B42" s="151"/>
      <c r="C42" s="152"/>
      <c r="D42" s="43"/>
      <c r="E42" s="44"/>
      <c r="F42" s="132"/>
      <c r="G42" s="45"/>
      <c r="H42" s="46"/>
    </row>
    <row r="43" spans="1:201" ht="52.7" customHeight="1" x14ac:dyDescent="0.3">
      <c r="A43" s="24">
        <v>32</v>
      </c>
      <c r="B43" s="49" t="s">
        <v>36</v>
      </c>
      <c r="C43" s="59" t="s">
        <v>35</v>
      </c>
      <c r="D43" s="49">
        <v>1</v>
      </c>
      <c r="E43" s="1" t="s">
        <v>13</v>
      </c>
      <c r="F43" s="55">
        <v>0</v>
      </c>
      <c r="G43" s="27">
        <f>F43*D43</f>
        <v>0</v>
      </c>
      <c r="H43" s="8" t="s">
        <v>34</v>
      </c>
      <c r="I43" s="17"/>
      <c r="J43" s="18"/>
      <c r="K43" s="15"/>
      <c r="L43" s="17"/>
      <c r="M43" s="15"/>
      <c r="N43" s="15"/>
      <c r="O43" s="16"/>
      <c r="P43" s="16"/>
      <c r="Q43" s="17"/>
      <c r="R43" s="18"/>
      <c r="S43" s="15"/>
      <c r="T43" s="17"/>
      <c r="U43" s="15"/>
      <c r="V43" s="15"/>
      <c r="W43" s="16"/>
      <c r="X43" s="16"/>
      <c r="Y43" s="17"/>
      <c r="Z43" s="18"/>
      <c r="AA43" s="15"/>
      <c r="AB43" s="17"/>
      <c r="AC43" s="15"/>
      <c r="AD43" s="15"/>
      <c r="AE43" s="16"/>
      <c r="AF43" s="16"/>
      <c r="AG43" s="17"/>
      <c r="AH43" s="18"/>
      <c r="AI43" s="15"/>
      <c r="AJ43" s="17"/>
      <c r="AK43" s="15"/>
      <c r="AL43" s="15"/>
      <c r="AM43" s="16"/>
      <c r="AN43" s="16"/>
      <c r="AO43" s="17"/>
      <c r="AP43" s="18"/>
      <c r="AQ43" s="15"/>
      <c r="AR43" s="17"/>
      <c r="AS43" s="15"/>
      <c r="AT43" s="15"/>
      <c r="AU43" s="16"/>
      <c r="AV43" s="16"/>
      <c r="AW43" s="17"/>
      <c r="AX43" s="18"/>
      <c r="AY43" s="15"/>
      <c r="AZ43" s="17"/>
      <c r="BA43" s="15"/>
      <c r="BB43" s="15"/>
      <c r="BC43" s="16"/>
      <c r="BD43" s="16"/>
      <c r="BE43" s="17"/>
      <c r="BF43" s="18"/>
      <c r="BG43" s="15"/>
      <c r="BH43" s="17"/>
      <c r="BI43" s="15"/>
      <c r="BJ43" s="15"/>
      <c r="BK43" s="16"/>
      <c r="BL43" s="16"/>
      <c r="BM43" s="17"/>
      <c r="BN43" s="18"/>
      <c r="BO43" s="15"/>
      <c r="BP43" s="17"/>
      <c r="BQ43" s="15"/>
      <c r="BR43" s="15"/>
      <c r="BS43" s="16"/>
      <c r="BT43" s="16"/>
      <c r="BU43" s="17"/>
      <c r="BV43" s="18"/>
      <c r="BW43" s="15"/>
      <c r="BX43" s="17"/>
      <c r="BY43" s="15"/>
      <c r="BZ43" s="15"/>
      <c r="CA43" s="16"/>
      <c r="CB43" s="16"/>
      <c r="CC43" s="17"/>
      <c r="CD43" s="18"/>
      <c r="CE43" s="15"/>
      <c r="CF43" s="17"/>
      <c r="CG43" s="15"/>
      <c r="CH43" s="15"/>
      <c r="CI43" s="16"/>
      <c r="CJ43" s="16"/>
      <c r="CK43" s="17"/>
      <c r="CL43" s="18"/>
      <c r="CM43" s="15"/>
      <c r="CN43" s="17"/>
      <c r="CO43" s="15"/>
      <c r="CP43" s="15"/>
      <c r="CQ43" s="16"/>
      <c r="CR43" s="16"/>
      <c r="CS43" s="17"/>
      <c r="CT43" s="18"/>
      <c r="CU43" s="15"/>
      <c r="CV43" s="17"/>
      <c r="CW43" s="15"/>
      <c r="CX43" s="15"/>
      <c r="CY43" s="16"/>
      <c r="CZ43" s="16"/>
      <c r="DA43" s="17"/>
      <c r="DB43" s="18"/>
      <c r="DC43" s="15"/>
      <c r="DD43" s="17"/>
      <c r="DE43" s="15"/>
      <c r="DF43" s="15"/>
      <c r="DG43" s="16"/>
      <c r="DH43" s="16"/>
      <c r="DI43" s="17"/>
      <c r="DJ43" s="18"/>
      <c r="DK43" s="15"/>
      <c r="DL43" s="17"/>
      <c r="DM43" s="15"/>
      <c r="DN43" s="15"/>
      <c r="DO43" s="16"/>
      <c r="DP43" s="16"/>
      <c r="DQ43" s="17"/>
      <c r="DR43" s="18"/>
      <c r="DS43" s="15"/>
      <c r="DT43" s="17"/>
      <c r="DU43" s="15"/>
      <c r="DV43" s="15"/>
      <c r="DW43" s="16"/>
      <c r="DX43" s="16"/>
      <c r="DY43" s="17"/>
      <c r="DZ43" s="18"/>
      <c r="EA43" s="15"/>
      <c r="EB43" s="17"/>
      <c r="EC43" s="15"/>
      <c r="ED43" s="15"/>
      <c r="EE43" s="16"/>
      <c r="EF43" s="16"/>
      <c r="EG43" s="17"/>
      <c r="EH43" s="18"/>
      <c r="EI43" s="15"/>
      <c r="EJ43" s="17"/>
      <c r="EK43" s="15"/>
      <c r="EL43" s="15"/>
      <c r="EM43" s="16"/>
      <c r="EN43" s="16"/>
      <c r="EO43" s="17"/>
      <c r="EP43" s="18"/>
      <c r="EQ43" s="15"/>
      <c r="ER43" s="17"/>
      <c r="ES43" s="15"/>
      <c r="ET43" s="15"/>
      <c r="EU43" s="16"/>
      <c r="EV43" s="16"/>
      <c r="EW43" s="17"/>
      <c r="EX43" s="18"/>
      <c r="EY43" s="15"/>
      <c r="EZ43" s="17"/>
      <c r="FA43" s="15"/>
      <c r="FB43" s="15"/>
      <c r="FC43" s="16"/>
      <c r="FD43" s="16"/>
      <c r="FE43" s="17"/>
      <c r="FF43" s="18"/>
      <c r="FG43" s="15"/>
      <c r="FH43" s="17"/>
      <c r="FI43" s="15"/>
      <c r="FJ43" s="15"/>
      <c r="FK43" s="16"/>
      <c r="FL43" s="16"/>
      <c r="FM43" s="17"/>
      <c r="FN43" s="18"/>
      <c r="FO43" s="15"/>
      <c r="FP43" s="17"/>
      <c r="FQ43" s="15"/>
      <c r="FR43" s="15"/>
      <c r="FS43" s="16"/>
      <c r="FT43" s="16"/>
      <c r="FU43" s="17"/>
      <c r="FV43" s="18"/>
      <c r="FW43" s="15"/>
      <c r="FX43" s="17"/>
      <c r="FY43" s="15"/>
      <c r="FZ43" s="15"/>
      <c r="GA43" s="16"/>
      <c r="GB43" s="16"/>
      <c r="GC43" s="17"/>
      <c r="GD43" s="18"/>
      <c r="GE43" s="15"/>
      <c r="GF43" s="17"/>
      <c r="GG43" s="15"/>
      <c r="GH43" s="15"/>
      <c r="GI43" s="16"/>
      <c r="GJ43" s="16"/>
      <c r="GK43" s="17"/>
      <c r="GL43" s="18"/>
      <c r="GM43" s="15"/>
      <c r="GN43" s="17"/>
      <c r="GO43" s="15"/>
      <c r="GP43" s="15"/>
      <c r="GQ43" s="16"/>
      <c r="GR43" s="16"/>
      <c r="GS43" s="17"/>
    </row>
    <row r="44" spans="1:201" ht="38.950000000000003" customHeight="1" x14ac:dyDescent="0.3">
      <c r="A44" s="24">
        <v>33</v>
      </c>
      <c r="B44" s="1" t="s">
        <v>20</v>
      </c>
      <c r="C44" s="2" t="s">
        <v>46</v>
      </c>
      <c r="D44" s="41">
        <v>1</v>
      </c>
      <c r="E44" s="1" t="s">
        <v>13</v>
      </c>
      <c r="F44" s="55">
        <v>0</v>
      </c>
      <c r="G44" s="27">
        <f>F44*D44</f>
        <v>0</v>
      </c>
      <c r="H44" s="8" t="s">
        <v>45</v>
      </c>
      <c r="I44" s="17"/>
      <c r="J44" s="18"/>
      <c r="K44" s="15"/>
      <c r="L44" s="17"/>
      <c r="M44" s="15"/>
      <c r="N44" s="15"/>
      <c r="O44" s="16"/>
      <c r="P44" s="16"/>
      <c r="Q44" s="17"/>
      <c r="R44" s="18"/>
      <c r="S44" s="15"/>
      <c r="T44" s="17"/>
      <c r="U44" s="15"/>
      <c r="V44" s="15"/>
      <c r="W44" s="16"/>
      <c r="X44" s="16"/>
      <c r="Y44" s="17"/>
      <c r="Z44" s="18"/>
      <c r="AA44" s="15"/>
      <c r="AB44" s="17"/>
      <c r="AC44" s="15"/>
      <c r="AD44" s="15"/>
      <c r="AE44" s="16"/>
      <c r="AF44" s="16"/>
      <c r="AG44" s="17"/>
      <c r="AH44" s="18"/>
      <c r="AI44" s="15"/>
      <c r="AJ44" s="17"/>
      <c r="AK44" s="15"/>
      <c r="AL44" s="15"/>
      <c r="AM44" s="16"/>
      <c r="AN44" s="16"/>
      <c r="AO44" s="17"/>
      <c r="AP44" s="18"/>
      <c r="AQ44" s="15"/>
      <c r="AR44" s="17"/>
      <c r="AS44" s="15"/>
      <c r="AT44" s="15"/>
      <c r="AU44" s="16"/>
      <c r="AV44" s="16"/>
      <c r="AW44" s="17"/>
      <c r="AX44" s="18"/>
      <c r="AY44" s="15"/>
      <c r="AZ44" s="17"/>
      <c r="BA44" s="15"/>
      <c r="BB44" s="15"/>
      <c r="BC44" s="16"/>
      <c r="BD44" s="16"/>
      <c r="BE44" s="17"/>
      <c r="BF44" s="18"/>
      <c r="BG44" s="15"/>
      <c r="BH44" s="17"/>
      <c r="BI44" s="15"/>
      <c r="BJ44" s="15"/>
      <c r="BK44" s="16"/>
      <c r="BL44" s="16"/>
      <c r="BM44" s="17"/>
      <c r="BN44" s="18"/>
      <c r="BO44" s="15"/>
      <c r="BP44" s="17"/>
      <c r="BQ44" s="15"/>
      <c r="BR44" s="15"/>
      <c r="BS44" s="16"/>
      <c r="BT44" s="16"/>
      <c r="BU44" s="17"/>
      <c r="BV44" s="18"/>
      <c r="BW44" s="15"/>
      <c r="BX44" s="17"/>
      <c r="BY44" s="15"/>
      <c r="BZ44" s="15"/>
      <c r="CA44" s="16"/>
      <c r="CB44" s="16"/>
      <c r="CC44" s="17"/>
      <c r="CD44" s="18"/>
      <c r="CE44" s="15"/>
      <c r="CF44" s="17"/>
      <c r="CG44" s="15"/>
      <c r="CH44" s="15"/>
      <c r="CI44" s="16"/>
      <c r="CJ44" s="16"/>
      <c r="CK44" s="17"/>
      <c r="CL44" s="18"/>
      <c r="CM44" s="15"/>
      <c r="CN44" s="17"/>
      <c r="CO44" s="15"/>
      <c r="CP44" s="15"/>
      <c r="CQ44" s="16"/>
      <c r="CR44" s="16"/>
      <c r="CS44" s="17"/>
      <c r="CT44" s="18"/>
      <c r="CU44" s="15"/>
      <c r="CV44" s="17"/>
      <c r="CW44" s="15"/>
      <c r="CX44" s="15"/>
      <c r="CY44" s="16"/>
      <c r="CZ44" s="16"/>
      <c r="DA44" s="17"/>
      <c r="DB44" s="18"/>
      <c r="DC44" s="15"/>
      <c r="DD44" s="17"/>
      <c r="DE44" s="15"/>
      <c r="DF44" s="15"/>
      <c r="DG44" s="16"/>
      <c r="DH44" s="16"/>
      <c r="DI44" s="17"/>
      <c r="DJ44" s="18"/>
      <c r="DK44" s="15"/>
      <c r="DL44" s="17"/>
      <c r="DM44" s="15"/>
      <c r="DN44" s="15"/>
      <c r="DO44" s="16"/>
      <c r="DP44" s="16"/>
      <c r="DQ44" s="17"/>
      <c r="DR44" s="18"/>
      <c r="DS44" s="15"/>
      <c r="DT44" s="17"/>
      <c r="DU44" s="15"/>
      <c r="DV44" s="15"/>
      <c r="DW44" s="16"/>
      <c r="DX44" s="16"/>
      <c r="DY44" s="17"/>
      <c r="DZ44" s="18"/>
      <c r="EA44" s="15"/>
      <c r="EB44" s="17"/>
      <c r="EC44" s="15"/>
      <c r="ED44" s="15"/>
      <c r="EE44" s="16"/>
      <c r="EF44" s="16"/>
      <c r="EG44" s="17"/>
      <c r="EH44" s="18"/>
      <c r="EI44" s="15"/>
      <c r="EJ44" s="17"/>
      <c r="EK44" s="15"/>
      <c r="EL44" s="15"/>
      <c r="EM44" s="16"/>
      <c r="EN44" s="16"/>
      <c r="EO44" s="17"/>
      <c r="EP44" s="18"/>
      <c r="EQ44" s="15"/>
      <c r="ER44" s="17"/>
      <c r="ES44" s="15"/>
      <c r="ET44" s="15"/>
      <c r="EU44" s="16"/>
      <c r="EV44" s="16"/>
      <c r="EW44" s="17"/>
      <c r="EX44" s="18"/>
      <c r="EY44" s="15"/>
      <c r="EZ44" s="17"/>
      <c r="FA44" s="15"/>
      <c r="FB44" s="15"/>
      <c r="FC44" s="16"/>
      <c r="FD44" s="16"/>
      <c r="FE44" s="17"/>
      <c r="FF44" s="18"/>
      <c r="FG44" s="15"/>
      <c r="FH44" s="17"/>
      <c r="FI44" s="15"/>
      <c r="FJ44" s="15"/>
      <c r="FK44" s="16"/>
      <c r="FL44" s="16"/>
      <c r="FM44" s="17"/>
      <c r="FN44" s="18"/>
      <c r="FO44" s="15"/>
      <c r="FP44" s="17"/>
      <c r="FQ44" s="15"/>
      <c r="FR44" s="15"/>
      <c r="FS44" s="16"/>
      <c r="FT44" s="16"/>
      <c r="FU44" s="17"/>
      <c r="FV44" s="18"/>
      <c r="FW44" s="15"/>
      <c r="FX44" s="17"/>
      <c r="FY44" s="15"/>
      <c r="FZ44" s="15"/>
      <c r="GA44" s="16"/>
      <c r="GB44" s="16"/>
      <c r="GC44" s="17"/>
      <c r="GD44" s="18"/>
      <c r="GE44" s="15"/>
      <c r="GF44" s="17"/>
      <c r="GG44" s="15"/>
      <c r="GH44" s="15"/>
      <c r="GI44" s="16"/>
      <c r="GJ44" s="16"/>
      <c r="GK44" s="17"/>
      <c r="GL44" s="18"/>
      <c r="GM44" s="15"/>
      <c r="GN44" s="17"/>
      <c r="GO44" s="15"/>
      <c r="GP44" s="15"/>
      <c r="GQ44" s="16"/>
      <c r="GR44" s="16"/>
      <c r="GS44" s="17"/>
    </row>
    <row r="45" spans="1:201" s="20" customFormat="1" ht="37.5" customHeight="1" x14ac:dyDescent="0.25">
      <c r="A45" s="24">
        <v>34</v>
      </c>
      <c r="B45" s="1" t="s">
        <v>11</v>
      </c>
      <c r="C45" s="2" t="s">
        <v>47</v>
      </c>
      <c r="D45" s="41">
        <v>1</v>
      </c>
      <c r="E45" s="1" t="s">
        <v>13</v>
      </c>
      <c r="F45" s="55">
        <v>0</v>
      </c>
      <c r="G45" s="27">
        <f>F45*D45</f>
        <v>0</v>
      </c>
      <c r="H45" s="9" t="s">
        <v>18</v>
      </c>
      <c r="I45" s="22"/>
      <c r="J45" s="23"/>
      <c r="K45" s="19"/>
      <c r="L45" s="22"/>
      <c r="M45" s="19"/>
      <c r="N45" s="19"/>
      <c r="O45" s="21"/>
      <c r="P45" s="21"/>
      <c r="Q45" s="22"/>
      <c r="R45" s="23"/>
      <c r="S45" s="19"/>
      <c r="T45" s="22"/>
      <c r="U45" s="19"/>
      <c r="V45" s="19"/>
      <c r="W45" s="21"/>
      <c r="X45" s="21"/>
      <c r="Y45" s="22"/>
      <c r="Z45" s="23"/>
      <c r="AA45" s="19"/>
      <c r="AB45" s="22"/>
      <c r="AC45" s="19"/>
      <c r="AD45" s="19"/>
      <c r="AE45" s="21"/>
      <c r="AF45" s="21"/>
      <c r="AG45" s="22"/>
      <c r="AH45" s="23"/>
      <c r="AI45" s="19"/>
      <c r="AJ45" s="22"/>
      <c r="AK45" s="19"/>
      <c r="AL45" s="19"/>
      <c r="AM45" s="21"/>
      <c r="AN45" s="21"/>
      <c r="AO45" s="22"/>
      <c r="AP45" s="23"/>
      <c r="AQ45" s="19"/>
      <c r="AR45" s="22"/>
      <c r="AS45" s="19"/>
      <c r="AT45" s="19"/>
      <c r="AU45" s="21"/>
      <c r="AV45" s="21"/>
      <c r="AW45" s="22"/>
      <c r="AX45" s="23"/>
      <c r="AY45" s="19"/>
      <c r="AZ45" s="22"/>
      <c r="BA45" s="19"/>
      <c r="BB45" s="19"/>
      <c r="BC45" s="21"/>
      <c r="BD45" s="21"/>
      <c r="BE45" s="22"/>
      <c r="BF45" s="23"/>
      <c r="BG45" s="19"/>
      <c r="BH45" s="22"/>
      <c r="BI45" s="19"/>
      <c r="BJ45" s="19"/>
      <c r="BK45" s="21"/>
      <c r="BL45" s="21"/>
      <c r="BM45" s="22"/>
      <c r="BN45" s="23"/>
      <c r="BO45" s="19"/>
      <c r="BP45" s="22"/>
      <c r="BQ45" s="19"/>
      <c r="BR45" s="19"/>
      <c r="BS45" s="21"/>
      <c r="BT45" s="21"/>
      <c r="BU45" s="22"/>
      <c r="BV45" s="23"/>
      <c r="BW45" s="19"/>
      <c r="BX45" s="22"/>
      <c r="BY45" s="19"/>
      <c r="BZ45" s="19"/>
      <c r="CA45" s="21"/>
      <c r="CB45" s="21"/>
      <c r="CC45" s="22"/>
      <c r="CD45" s="23"/>
      <c r="CE45" s="19"/>
      <c r="CF45" s="22"/>
      <c r="CG45" s="19"/>
      <c r="CH45" s="19"/>
      <c r="CI45" s="21"/>
      <c r="CJ45" s="21"/>
      <c r="CK45" s="22"/>
      <c r="CL45" s="23"/>
      <c r="CM45" s="19"/>
      <c r="CN45" s="22"/>
      <c r="CO45" s="19"/>
      <c r="CP45" s="19"/>
      <c r="CQ45" s="21"/>
      <c r="CR45" s="21"/>
      <c r="CS45" s="22"/>
      <c r="CT45" s="23"/>
      <c r="CU45" s="19"/>
      <c r="CV45" s="22"/>
      <c r="CW45" s="19"/>
      <c r="CX45" s="19"/>
      <c r="CY45" s="21"/>
      <c r="CZ45" s="21"/>
      <c r="DA45" s="22"/>
      <c r="DB45" s="23"/>
      <c r="DC45" s="19"/>
      <c r="DD45" s="22"/>
      <c r="DE45" s="19"/>
      <c r="DF45" s="19"/>
      <c r="DG45" s="21"/>
      <c r="DH45" s="21"/>
      <c r="DI45" s="22"/>
      <c r="DJ45" s="23"/>
      <c r="DK45" s="19"/>
      <c r="DL45" s="22"/>
      <c r="DM45" s="19"/>
      <c r="DN45" s="19"/>
      <c r="DO45" s="21"/>
      <c r="DP45" s="21"/>
      <c r="DQ45" s="22"/>
      <c r="DR45" s="23"/>
      <c r="DS45" s="19"/>
      <c r="DT45" s="22"/>
      <c r="DU45" s="19"/>
      <c r="DV45" s="19"/>
      <c r="DW45" s="21"/>
      <c r="DX45" s="21"/>
      <c r="DY45" s="22"/>
      <c r="DZ45" s="23"/>
      <c r="EA45" s="19"/>
      <c r="EB45" s="22"/>
      <c r="EC45" s="19"/>
      <c r="ED45" s="19"/>
      <c r="EE45" s="21"/>
      <c r="EF45" s="21"/>
      <c r="EG45" s="22"/>
      <c r="EH45" s="23"/>
      <c r="EI45" s="19"/>
      <c r="EJ45" s="22"/>
      <c r="EK45" s="19"/>
      <c r="EL45" s="19"/>
      <c r="EM45" s="21"/>
      <c r="EN45" s="21"/>
      <c r="EO45" s="22"/>
      <c r="EP45" s="23"/>
      <c r="EQ45" s="19"/>
      <c r="ER45" s="22"/>
      <c r="ES45" s="19"/>
      <c r="ET45" s="19"/>
      <c r="EU45" s="21"/>
      <c r="EV45" s="21"/>
      <c r="EW45" s="22"/>
      <c r="EX45" s="23"/>
      <c r="EY45" s="19"/>
      <c r="EZ45" s="22"/>
      <c r="FA45" s="19"/>
      <c r="FB45" s="19"/>
      <c r="FC45" s="21"/>
      <c r="FD45" s="21"/>
      <c r="FE45" s="22"/>
      <c r="FF45" s="23"/>
      <c r="FG45" s="19"/>
      <c r="FH45" s="22"/>
      <c r="FI45" s="19"/>
      <c r="FJ45" s="19"/>
      <c r="FK45" s="21"/>
      <c r="FL45" s="21"/>
      <c r="FM45" s="22"/>
      <c r="FN45" s="23"/>
      <c r="FO45" s="19"/>
      <c r="FP45" s="22"/>
      <c r="FQ45" s="19"/>
      <c r="FR45" s="19"/>
      <c r="FS45" s="21"/>
      <c r="FT45" s="21"/>
      <c r="FU45" s="22"/>
      <c r="FV45" s="23"/>
      <c r="FW45" s="19"/>
      <c r="FX45" s="22"/>
      <c r="FY45" s="19"/>
      <c r="FZ45" s="19"/>
      <c r="GA45" s="21"/>
      <c r="GB45" s="21"/>
      <c r="GC45" s="22"/>
      <c r="GD45" s="23"/>
      <c r="GE45" s="19"/>
      <c r="GF45" s="22"/>
      <c r="GG45" s="19"/>
      <c r="GH45" s="19"/>
      <c r="GI45" s="21"/>
      <c r="GJ45" s="21"/>
      <c r="GK45" s="22"/>
      <c r="GL45" s="23"/>
      <c r="GM45" s="19"/>
      <c r="GN45" s="22"/>
      <c r="GO45" s="19"/>
      <c r="GP45" s="19"/>
      <c r="GQ45" s="21"/>
      <c r="GR45" s="21"/>
      <c r="GS45" s="22"/>
    </row>
    <row r="46" spans="1:201" s="20" customFormat="1" ht="23.25" customHeight="1" x14ac:dyDescent="0.25">
      <c r="A46" s="24">
        <v>35</v>
      </c>
      <c r="B46" s="1" t="s">
        <v>12</v>
      </c>
      <c r="C46" s="2" t="s">
        <v>48</v>
      </c>
      <c r="D46" s="41">
        <v>1</v>
      </c>
      <c r="E46" s="1" t="s">
        <v>13</v>
      </c>
      <c r="F46" s="55">
        <v>0</v>
      </c>
      <c r="G46" s="27">
        <f>F46*D46</f>
        <v>0</v>
      </c>
      <c r="H46" s="9" t="s">
        <v>19</v>
      </c>
      <c r="I46" s="22"/>
      <c r="J46" s="23"/>
      <c r="K46" s="19"/>
      <c r="L46" s="22"/>
      <c r="M46" s="19"/>
      <c r="N46" s="19"/>
      <c r="O46" s="21"/>
      <c r="P46" s="21"/>
      <c r="Q46" s="22"/>
      <c r="R46" s="23"/>
      <c r="S46" s="19"/>
      <c r="T46" s="22"/>
      <c r="U46" s="19"/>
      <c r="V46" s="19"/>
      <c r="W46" s="21"/>
      <c r="X46" s="21"/>
      <c r="Y46" s="22"/>
      <c r="Z46" s="23"/>
      <c r="AA46" s="19"/>
      <c r="AB46" s="22"/>
      <c r="AC46" s="19"/>
      <c r="AD46" s="19"/>
      <c r="AE46" s="21"/>
      <c r="AF46" s="21"/>
      <c r="AG46" s="22"/>
      <c r="AH46" s="23"/>
      <c r="AI46" s="19"/>
      <c r="AJ46" s="22"/>
      <c r="AK46" s="19"/>
      <c r="AL46" s="19"/>
      <c r="AM46" s="21"/>
      <c r="AN46" s="21"/>
      <c r="AO46" s="22"/>
      <c r="AP46" s="23"/>
      <c r="AQ46" s="19"/>
      <c r="AR46" s="22"/>
      <c r="AS46" s="19"/>
      <c r="AT46" s="19"/>
      <c r="AU46" s="21"/>
      <c r="AV46" s="21"/>
      <c r="AW46" s="22"/>
      <c r="AX46" s="23"/>
      <c r="AY46" s="19"/>
      <c r="AZ46" s="22"/>
      <c r="BA46" s="19"/>
      <c r="BB46" s="19"/>
      <c r="BC46" s="21"/>
      <c r="BD46" s="21"/>
      <c r="BE46" s="22"/>
      <c r="BF46" s="23"/>
      <c r="BG46" s="19"/>
      <c r="BH46" s="22"/>
      <c r="BI46" s="19"/>
      <c r="BJ46" s="19"/>
      <c r="BK46" s="21"/>
      <c r="BL46" s="21"/>
      <c r="BM46" s="22"/>
      <c r="BN46" s="23"/>
      <c r="BO46" s="19"/>
      <c r="BP46" s="22"/>
      <c r="BQ46" s="19"/>
      <c r="BR46" s="19"/>
      <c r="BS46" s="21"/>
      <c r="BT46" s="21"/>
      <c r="BU46" s="22"/>
      <c r="BV46" s="23"/>
      <c r="BW46" s="19"/>
      <c r="BX46" s="22"/>
      <c r="BY46" s="19"/>
      <c r="BZ46" s="19"/>
      <c r="CA46" s="21"/>
      <c r="CB46" s="21"/>
      <c r="CC46" s="22"/>
      <c r="CD46" s="23"/>
      <c r="CE46" s="19"/>
      <c r="CF46" s="22"/>
      <c r="CG46" s="19"/>
      <c r="CH46" s="19"/>
      <c r="CI46" s="21"/>
      <c r="CJ46" s="21"/>
      <c r="CK46" s="22"/>
      <c r="CL46" s="23"/>
      <c r="CM46" s="19"/>
      <c r="CN46" s="22"/>
      <c r="CO46" s="19"/>
      <c r="CP46" s="19"/>
      <c r="CQ46" s="21"/>
      <c r="CR46" s="21"/>
      <c r="CS46" s="22"/>
      <c r="CT46" s="23"/>
      <c r="CU46" s="19"/>
      <c r="CV46" s="22"/>
      <c r="CW46" s="19"/>
      <c r="CX46" s="19"/>
      <c r="CY46" s="21"/>
      <c r="CZ46" s="21"/>
      <c r="DA46" s="22"/>
      <c r="DB46" s="23"/>
      <c r="DC46" s="19"/>
      <c r="DD46" s="22"/>
      <c r="DE46" s="19"/>
      <c r="DF46" s="19"/>
      <c r="DG46" s="21"/>
      <c r="DH46" s="21"/>
      <c r="DI46" s="22"/>
      <c r="DJ46" s="23"/>
      <c r="DK46" s="19"/>
      <c r="DL46" s="22"/>
      <c r="DM46" s="19"/>
      <c r="DN46" s="19"/>
      <c r="DO46" s="21"/>
      <c r="DP46" s="21"/>
      <c r="DQ46" s="22"/>
      <c r="DR46" s="23"/>
      <c r="DS46" s="19"/>
      <c r="DT46" s="22"/>
      <c r="DU46" s="19"/>
      <c r="DV46" s="19"/>
      <c r="DW46" s="21"/>
      <c r="DX46" s="21"/>
      <c r="DY46" s="22"/>
      <c r="DZ46" s="23"/>
      <c r="EA46" s="19"/>
      <c r="EB46" s="22"/>
      <c r="EC46" s="19"/>
      <c r="ED46" s="19"/>
      <c r="EE46" s="21"/>
      <c r="EF46" s="21"/>
      <c r="EG46" s="22"/>
      <c r="EH46" s="23"/>
      <c r="EI46" s="19"/>
      <c r="EJ46" s="22"/>
      <c r="EK46" s="19"/>
      <c r="EL46" s="19"/>
      <c r="EM46" s="21"/>
      <c r="EN46" s="21"/>
      <c r="EO46" s="22"/>
      <c r="EP46" s="23"/>
      <c r="EQ46" s="19"/>
      <c r="ER46" s="22"/>
      <c r="ES46" s="19"/>
      <c r="ET46" s="19"/>
      <c r="EU46" s="21"/>
      <c r="EV46" s="21"/>
      <c r="EW46" s="22"/>
      <c r="EX46" s="23"/>
      <c r="EY46" s="19"/>
      <c r="EZ46" s="22"/>
      <c r="FA46" s="19"/>
      <c r="FB46" s="19"/>
      <c r="FC46" s="21"/>
      <c r="FD46" s="21"/>
      <c r="FE46" s="22"/>
      <c r="FF46" s="23"/>
      <c r="FG46" s="19"/>
      <c r="FH46" s="22"/>
      <c r="FI46" s="19"/>
      <c r="FJ46" s="19"/>
      <c r="FK46" s="21"/>
      <c r="FL46" s="21"/>
      <c r="FM46" s="22"/>
      <c r="FN46" s="23"/>
      <c r="FO46" s="19"/>
      <c r="FP46" s="22"/>
      <c r="FQ46" s="19"/>
      <c r="FR46" s="19"/>
      <c r="FS46" s="21"/>
      <c r="FT46" s="21"/>
      <c r="FU46" s="22"/>
      <c r="FV46" s="23"/>
      <c r="FW46" s="19"/>
      <c r="FX46" s="22"/>
      <c r="FY46" s="19"/>
      <c r="FZ46" s="19"/>
      <c r="GA46" s="21"/>
      <c r="GB46" s="21"/>
      <c r="GC46" s="22"/>
      <c r="GD46" s="23"/>
      <c r="GE46" s="19"/>
      <c r="GF46" s="22"/>
      <c r="GG46" s="19"/>
      <c r="GH46" s="19"/>
      <c r="GI46" s="21"/>
      <c r="GJ46" s="21"/>
      <c r="GK46" s="22"/>
      <c r="GL46" s="23"/>
      <c r="GM46" s="19"/>
      <c r="GN46" s="22"/>
      <c r="GO46" s="19"/>
      <c r="GP46" s="19"/>
      <c r="GQ46" s="21"/>
      <c r="GR46" s="21"/>
      <c r="GS46" s="22"/>
    </row>
    <row r="47" spans="1:201" s="20" customFormat="1" ht="24.75" customHeight="1" x14ac:dyDescent="0.25">
      <c r="C47" s="110" t="s">
        <v>15</v>
      </c>
      <c r="D47" s="110"/>
      <c r="E47" s="110"/>
      <c r="F47" s="110"/>
      <c r="G47" s="7">
        <f>SUM(G11:G46)</f>
        <v>0</v>
      </c>
    </row>
    <row r="48" spans="1:201" ht="8.1999999999999993" customHeight="1" x14ac:dyDescent="0.3"/>
    <row r="49" spans="1:7" s="20" customFormat="1" ht="19.149999999999999" customHeight="1" x14ac:dyDescent="0.25">
      <c r="A49" s="33" t="s">
        <v>25</v>
      </c>
      <c r="D49" s="37"/>
      <c r="E49" s="30"/>
      <c r="F49" s="31"/>
      <c r="G49" s="31"/>
    </row>
    <row r="50" spans="1:7" s="20" customFormat="1" ht="19.149999999999999" customHeight="1" x14ac:dyDescent="0.25">
      <c r="A50" s="20" t="s">
        <v>27</v>
      </c>
      <c r="D50" s="37"/>
      <c r="E50" s="30"/>
      <c r="F50" s="31"/>
      <c r="G50" s="31"/>
    </row>
    <row r="51" spans="1:7" s="20" customFormat="1" ht="16.7" customHeight="1" x14ac:dyDescent="0.25">
      <c r="A51" s="20" t="s">
        <v>42</v>
      </c>
      <c r="D51" s="37"/>
      <c r="E51" s="30"/>
      <c r="F51" s="31"/>
      <c r="G51" s="31"/>
    </row>
    <row r="52" spans="1:7" s="20" customFormat="1" ht="14.25" customHeight="1" x14ac:dyDescent="0.25">
      <c r="A52" s="20" t="s">
        <v>26</v>
      </c>
      <c r="D52" s="37"/>
      <c r="E52" s="30"/>
      <c r="F52" s="31"/>
      <c r="G52" s="31"/>
    </row>
    <row r="55" spans="1:7" ht="18.350000000000001" x14ac:dyDescent="0.35">
      <c r="A55" s="56" t="s">
        <v>99</v>
      </c>
      <c r="B55" s="56"/>
      <c r="C55" s="56"/>
    </row>
  </sheetData>
  <mergeCells count="2">
    <mergeCell ref="A10:C10"/>
    <mergeCell ref="A42:C42"/>
  </mergeCells>
  <pageMargins left="0.11811023622047245" right="0.11811023622047245" top="0.39370078740157483" bottom="0.3937007874015748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983EDA53317346BBDD29FB252198B7" ma:contentTypeVersion="2" ma:contentTypeDescription="Vytvoří nový dokument" ma:contentTypeScope="" ma:versionID="8e0fe62984f44cf4e038f5669e67ef4d">
  <xsd:schema xmlns:xsd="http://www.w3.org/2001/XMLSchema" xmlns:xs="http://www.w3.org/2001/XMLSchema" xmlns:p="http://schemas.microsoft.com/office/2006/metadata/properties" xmlns:ns3="245a6685-5c30-4442-bc69-3846f23a94ca" targetNamespace="http://schemas.microsoft.com/office/2006/metadata/properties" ma:root="true" ma:fieldsID="0e3858d8506c563d5afd3f77223a9fd7" ns3:_="">
    <xsd:import namespace="245a6685-5c30-4442-bc69-3846f23a94c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a6685-5c30-4442-bc69-3846f23a94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EBEDCC-E5DA-4420-BA48-9A811BEE22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6F9FAE-C998-45BF-A5C9-B640E42197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5a6685-5c30-4442-bc69-3846f23a94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B5D8B6-C0AA-4777-9367-1A8CA967F223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245a6685-5c30-4442-bc69-3846f23a94ca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KoL</vt:lpstr>
      <vt:lpstr>3S1 - B-313</vt:lpstr>
      <vt:lpstr>3R1 - B-314</vt:lpstr>
      <vt:lpstr>3S2 - B-315</vt:lpstr>
      <vt:lpstr>3R2 - B-311</vt:lpstr>
      <vt:lpstr>3H2 - B-312</vt:lpstr>
      <vt:lpstr>'3S1 - B-313'!Oblast_tisku</vt:lpstr>
    </vt:vector>
  </TitlesOfParts>
  <Company>HELIKA,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petr.lehnert@rozhlas.cz</dc:creator>
  <cp:lastModifiedBy>Kamila</cp:lastModifiedBy>
  <cp:lastPrinted>2025-12-05T10:54:22Z</cp:lastPrinted>
  <dcterms:created xsi:type="dcterms:W3CDTF">2005-05-25T07:14:24Z</dcterms:created>
  <dcterms:modified xsi:type="dcterms:W3CDTF">2026-02-21T16:36:20Z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0x01010094983EDA53317346BBDD29FB252198B7</vt:lpwstr>
  </property>
</Properties>
</file>